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75" windowWidth="15120" windowHeight="9315"/>
  </bookViews>
  <sheets>
    <sheet name="Советская, 2 б" sheetId="1" r:id="rId1"/>
    <sheet name="Лист1" sheetId="2" r:id="rId2"/>
  </sheets>
  <definedNames>
    <definedName name="_xlnm.Print_Area" localSheetId="0">'Советская, 2 б'!$A$1:$I$100</definedName>
  </definedNames>
  <calcPr calcId="152511"/>
</workbook>
</file>

<file path=xl/calcChain.xml><?xml version="1.0" encoding="utf-8"?>
<calcChain xmlns="http://schemas.openxmlformats.org/spreadsheetml/2006/main">
  <c r="F64" i="1" l="1"/>
  <c r="F71" i="1"/>
  <c r="F68" i="1"/>
  <c r="F59" i="1"/>
  <c r="F49" i="1"/>
  <c r="F48" i="1"/>
  <c r="F47" i="1"/>
  <c r="F46" i="1"/>
  <c r="F34" i="1"/>
  <c r="I85" i="1"/>
  <c r="H87" i="1"/>
  <c r="I87" i="1" s="1"/>
  <c r="E82" i="1"/>
  <c r="F82" i="1" s="1"/>
  <c r="E63" i="1"/>
  <c r="F63" i="1" s="1"/>
  <c r="H63" i="1" s="1"/>
  <c r="I63" i="1" s="1"/>
  <c r="E62" i="1"/>
  <c r="F62" i="1" s="1"/>
  <c r="E58" i="1"/>
  <c r="F58" i="1" s="1"/>
  <c r="E57" i="1"/>
  <c r="F57" i="1" s="1"/>
  <c r="E39" i="1"/>
  <c r="F39" i="1" s="1"/>
  <c r="E30" i="1"/>
  <c r="F30" i="1" s="1"/>
  <c r="E29" i="1"/>
  <c r="F29" i="1" s="1"/>
  <c r="E28" i="1"/>
  <c r="F28" i="1" s="1"/>
  <c r="E27" i="1"/>
  <c r="F27" i="1" s="1"/>
  <c r="E31" i="1"/>
  <c r="F31" i="1" s="1"/>
  <c r="H31" i="1" s="1"/>
  <c r="I31" i="1" s="1"/>
  <c r="F77" i="1"/>
  <c r="E67" i="1"/>
  <c r="F67" i="1" s="1"/>
  <c r="E61" i="1"/>
  <c r="F61" i="1" s="1"/>
  <c r="E60" i="1"/>
  <c r="F60" i="1" s="1"/>
  <c r="E56" i="1"/>
  <c r="F56" i="1" s="1"/>
  <c r="E55" i="1"/>
  <c r="F55" i="1" s="1"/>
  <c r="E54" i="1"/>
  <c r="F54" i="1" s="1"/>
  <c r="H51" i="1"/>
  <c r="I51" i="1" s="1"/>
  <c r="E41" i="1"/>
  <c r="F41" i="1" s="1"/>
  <c r="E40" i="1"/>
  <c r="F40" i="1" s="1"/>
  <c r="E33" i="1"/>
  <c r="F33" i="1" s="1"/>
  <c r="E32" i="1" l="1"/>
  <c r="F32" i="1" s="1"/>
  <c r="H32" i="1" s="1"/>
  <c r="I32" i="1" s="1"/>
  <c r="E69" i="1"/>
  <c r="F69" i="1" s="1"/>
  <c r="E81" i="1"/>
  <c r="F81" i="1" s="1"/>
  <c r="E80" i="1"/>
  <c r="F80" i="1" s="1"/>
  <c r="H80" i="1" s="1"/>
  <c r="F79" i="1"/>
  <c r="H71" i="1"/>
  <c r="I71" i="1" s="1"/>
  <c r="F72" i="1"/>
  <c r="H44" i="1"/>
  <c r="I44" i="1" s="1"/>
  <c r="H49" i="1" l="1"/>
  <c r="I49" i="1" s="1"/>
  <c r="H83" i="1" l="1"/>
  <c r="H68" i="1"/>
  <c r="I68" i="1" s="1"/>
  <c r="H62" i="1"/>
  <c r="I62" i="1" s="1"/>
  <c r="H61" i="1"/>
  <c r="I61" i="1" s="1"/>
  <c r="H59" i="1"/>
  <c r="I59" i="1" s="1"/>
  <c r="H57" i="1"/>
  <c r="I57" i="1" s="1"/>
  <c r="H56" i="1"/>
  <c r="I56" i="1" s="1"/>
  <c r="H45" i="1"/>
  <c r="I45" i="1" s="1"/>
  <c r="H37" i="1"/>
  <c r="I37" i="1" s="1"/>
  <c r="H38" i="1"/>
  <c r="I38" i="1" s="1"/>
  <c r="H42" i="1"/>
  <c r="I42" i="1" s="1"/>
  <c r="H43" i="1"/>
  <c r="I43" i="1" s="1"/>
  <c r="H52" i="1"/>
  <c r="I52" i="1" s="1"/>
  <c r="H53" i="1"/>
  <c r="I53" i="1" s="1"/>
  <c r="H65" i="1"/>
  <c r="I65" i="1" s="1"/>
  <c r="H66" i="1"/>
  <c r="I66" i="1" s="1"/>
  <c r="H70" i="1"/>
  <c r="I70" i="1" s="1"/>
  <c r="H72" i="1"/>
  <c r="I72" i="1" s="1"/>
  <c r="H76" i="1"/>
  <c r="I76" i="1" s="1"/>
  <c r="H78" i="1"/>
  <c r="I78" i="1" s="1"/>
  <c r="H84" i="1"/>
  <c r="I84" i="1" s="1"/>
  <c r="H73" i="1"/>
  <c r="I73" i="1" s="1"/>
  <c r="H36" i="1"/>
  <c r="I36" i="1" s="1"/>
  <c r="H35" i="1"/>
  <c r="I35" i="1" s="1"/>
  <c r="H34" i="1"/>
  <c r="I34" i="1" s="1"/>
  <c r="H33" i="1"/>
  <c r="I33" i="1" s="1"/>
  <c r="F75" i="1"/>
  <c r="H75" i="1" s="1"/>
  <c r="I75" i="1" s="1"/>
  <c r="F74" i="1"/>
  <c r="H74" i="1" s="1"/>
  <c r="I74" i="1" s="1"/>
  <c r="H54" i="1"/>
  <c r="I54" i="1" s="1"/>
  <c r="H64" i="1"/>
  <c r="I64" i="1" s="1"/>
  <c r="I83" i="1" l="1"/>
  <c r="H50" i="1"/>
  <c r="I50" i="1" s="1"/>
  <c r="H28" i="1"/>
  <c r="I28" i="1" s="1"/>
  <c r="H29" i="1"/>
  <c r="I29" i="1" s="1"/>
  <c r="H58" i="1"/>
  <c r="I58" i="1" s="1"/>
  <c r="H27" i="1"/>
  <c r="I27" i="1" s="1"/>
  <c r="H30" i="1"/>
  <c r="I30" i="1" s="1"/>
  <c r="H39" i="1"/>
  <c r="I39" i="1" s="1"/>
  <c r="H69" i="1"/>
  <c r="I69" i="1" s="1"/>
  <c r="H79" i="1"/>
  <c r="I79" i="1" s="1"/>
  <c r="H67" i="1" l="1"/>
  <c r="I67" i="1" s="1"/>
  <c r="H82" i="1"/>
  <c r="H81" i="1"/>
  <c r="I81" i="1" s="1"/>
  <c r="I80" i="1"/>
  <c r="H60" i="1"/>
  <c r="I60" i="1" s="1"/>
  <c r="H55" i="1"/>
  <c r="I55" i="1" s="1"/>
  <c r="I82" i="1" l="1"/>
  <c r="H47" i="1"/>
  <c r="I47" i="1" s="1"/>
  <c r="H41" i="1"/>
  <c r="I41" i="1" s="1"/>
  <c r="H40" i="1" l="1"/>
  <c r="I40" i="1" s="1"/>
  <c r="H77" i="1" l="1"/>
  <c r="H48" i="1"/>
  <c r="I48" i="1" s="1"/>
  <c r="H46" i="1"/>
  <c r="I46" i="1" s="1"/>
  <c r="H86" i="1" l="1"/>
  <c r="I77" i="1"/>
  <c r="H88" i="1" l="1"/>
  <c r="I86" i="1"/>
  <c r="I88" i="1" l="1"/>
  <c r="H89" i="1"/>
  <c r="I90" i="1" l="1"/>
  <c r="I89" i="1"/>
</calcChain>
</file>

<file path=xl/comments1.xml><?xml version="1.0" encoding="utf-8"?>
<comments xmlns="http://schemas.openxmlformats.org/spreadsheetml/2006/main">
  <authors>
    <author>Автор</author>
  </authors>
  <commentLis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Ввиду отсутствия данных о нежилых помещениях, их собственниках и площадях, тариф сформирован без учета нежылых помещений</t>
        </r>
      </text>
    </comment>
    <comment ref="E27" authorId="0" shapeId="0">
      <text>
        <r>
          <rPr>
            <b/>
            <sz val="8"/>
            <color indexed="81"/>
            <rFont val="Tahoma"/>
            <charset val="1"/>
          </rPr>
          <t>Автор:
Тамбура и коридоры</t>
        </r>
      </text>
    </comment>
    <comment ref="E28" authorId="0" shape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320,7-площадь 1-го эт., 98,4 - площадь лестн. кл. 2-5 эт.</t>
        </r>
      </text>
    </comment>
    <comment ref="E29" authorId="0" shape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178,5 - МОП 1-го.эт. + 2,7 - сан.узел 1-го эт.</t>
        </r>
      </text>
    </comment>
    <comment ref="E30" authorId="0" shape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931,4-МОП 2-5 эт.+ электрощит., бойлерная, вахта, постирочная, раздевалки, помещение, душевые 1-го эт.</t>
        </r>
      </text>
    </comment>
  </commentList>
</comments>
</file>

<file path=xl/sharedStrings.xml><?xml version="1.0" encoding="utf-8"?>
<sst xmlns="http://schemas.openxmlformats.org/spreadsheetml/2006/main" count="224" uniqueCount="155">
  <si>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</si>
  <si>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</si>
  <si>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</si>
  <si>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</si>
  <si>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</si>
  <si>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</si>
  <si>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</si>
  <si>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</si>
  <si>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</si>
  <si>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</si>
  <si>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</si>
  <si>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</si>
  <si>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</si>
  <si>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</si>
  <si>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</si>
  <si>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</si>
  <si>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</si>
  <si>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</si>
  <si>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</si>
  <si>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</si>
  <si>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</si>
  <si>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</si>
  <si>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</si>
  <si>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Ликвидация воздушных пробок в стояках</t>
  </si>
  <si>
    <t>Электроснабжение</t>
  </si>
  <si>
    <t>Смена ламп накаливания на л/кл и МОП</t>
  </si>
  <si>
    <t>10 шт.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</si>
  <si>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</si>
  <si>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</si>
  <si>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</si>
  <si>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</si>
  <si>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</si>
  <si>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</si>
  <si>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</si>
  <si>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</si>
  <si>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</si>
  <si>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</si>
  <si>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</si>
  <si>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</si>
  <si>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</si>
  <si>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</si>
  <si>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</si>
  <si>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</si>
  <si>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</si>
  <si>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</si>
  <si>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</si>
  <si>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</si>
  <si>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</si>
  <si>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</si>
  <si>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</si>
  <si>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</si>
  <si>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</si>
  <si>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</si>
  <si>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</si>
  <si>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</si>
  <si>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</si>
  <si>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</si>
  <si>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</si>
  <si>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33-019</t>
  </si>
  <si>
    <t>31-065</t>
  </si>
  <si>
    <t xml:space="preserve"> 31-053</t>
  </si>
  <si>
    <t xml:space="preserve"> 31-043</t>
  </si>
  <si>
    <t xml:space="preserve"> 31-068</t>
  </si>
  <si>
    <t>ИТОГО текущий ремонт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</si>
  <si>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</si>
  <si>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</si>
  <si>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</si>
  <si>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</si>
  <si>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</si>
  <si>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</si>
  <si>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54-022 (прим.)</t>
  </si>
  <si>
    <t>Аварийное обслуживание (ХВ, отведение сточных вод, т/энергия, эл/энергия)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</si>
  <si>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</si>
  <si>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</si>
  <si>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</si>
  <si>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</si>
  <si>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</si>
  <si>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</si>
  <si>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>53-030</t>
  </si>
  <si>
    <t>Погрузка и разгрузка веток, листьев, мусора от прополки</t>
  </si>
  <si>
    <t xml:space="preserve">Вывоз смета, травы, ветвей и т.п. </t>
  </si>
  <si>
    <t>31-045</t>
  </si>
  <si>
    <t>Проверка на прогрев отопительных приборов с регулировкой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</si>
  <si>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</si>
  <si>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</si>
  <si>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</si>
  <si>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</si>
  <si>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</si>
  <si>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 xml:space="preserve"> 51-034</t>
  </si>
  <si>
    <t>100м2</t>
  </si>
  <si>
    <t>прим. Зил бортовой</t>
  </si>
  <si>
    <t>Пескоподсыпка территории (крыльца, тротуар.)</t>
  </si>
  <si>
    <t>Проведение электротехнических измерений и испытаний</t>
  </si>
  <si>
    <t>1 квартира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</si>
  <si>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</si>
  <si>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</si>
  <si>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</si>
  <si>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</si>
  <si>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</si>
  <si>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</si>
  <si>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51-025</t>
  </si>
  <si>
    <t>Влажная протирка перил</t>
  </si>
  <si>
    <t>51-031</t>
  </si>
  <si>
    <t>Мытье окон</t>
  </si>
  <si>
    <t>Количество комнат</t>
  </si>
  <si>
    <t>I. Санитарное содержание мест общего пользоваия</t>
  </si>
  <si>
    <t>Влажное подметание МОП 1 этажа</t>
  </si>
  <si>
    <t>51-001 пр</t>
  </si>
  <si>
    <t>Влажное подметание МОП 2-5 этаж</t>
  </si>
  <si>
    <t>Мытье МОП 1 этажа</t>
  </si>
  <si>
    <t>51-009 пр</t>
  </si>
  <si>
    <t>Осмотр кровли весной и осенью</t>
  </si>
  <si>
    <t xml:space="preserve"> 42-011 пр</t>
  </si>
  <si>
    <t>Осмотр системы холодного водоснабжения и водоотведения</t>
  </si>
  <si>
    <t>33-052 пр</t>
  </si>
  <si>
    <t>Техническое обслуживание ВРЩ жилых домов</t>
  </si>
  <si>
    <t>прим.</t>
  </si>
  <si>
    <t>Автовышка</t>
  </si>
  <si>
    <t>по мере необходимости</t>
  </si>
  <si>
    <t>1 раз при запуске СО и по мере необходимости</t>
  </si>
  <si>
    <t>42-001 прим.</t>
  </si>
  <si>
    <t>прим. 53-022</t>
  </si>
  <si>
    <t xml:space="preserve">Выкашивание газонов комбинированных </t>
  </si>
  <si>
    <t>улица Советская</t>
  </si>
  <si>
    <t>1970</t>
  </si>
  <si>
    <t>Объем работ на год с учетом ед. измерения</t>
  </si>
  <si>
    <t>годовая плата (рублей)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</si>
  <si>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</si>
  <si>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прим. 51-001</t>
  </si>
  <si>
    <t>Влажное подметание лестничных клеток</t>
  </si>
  <si>
    <t>прим. 51-009</t>
  </si>
  <si>
    <t>Мытье лестничнсых клеток</t>
  </si>
  <si>
    <t>Подметание территории с усовершенствованнным покрытием (крыльца)</t>
  </si>
  <si>
    <t>Подметание свежего снега с усовершенствованием покрытием (крыльца)</t>
  </si>
  <si>
    <t>Сдвиг снега с территории с усовершенствованным покрытием (крыльца)</t>
  </si>
  <si>
    <t>Очистка территории 1-го класса (крылец,вх.площ.)</t>
  </si>
  <si>
    <t>Механизированная уборка тротуара (подходы к МОП)  (погрузчик)</t>
  </si>
  <si>
    <t xml:space="preserve">Осмотр электросетей, арматуры и электрооборудования на чердаках </t>
  </si>
  <si>
    <t xml:space="preserve">Осмотр системы горячего водоснабжения </t>
  </si>
  <si>
    <t>по мере необходимости, но не менее 2 раз</t>
  </si>
  <si>
    <t xml:space="preserve">Очистка кровли, козырек от снежных свесов и сосулек с кровли и козырьков подъездов (25% от общей площади кровли) </t>
  </si>
  <si>
    <t xml:space="preserve">Уборка  чердака  от мусора </t>
  </si>
  <si>
    <t>круглосуточно</t>
  </si>
  <si>
    <t>Мытье МОП 2-5 этаж + МОП 1-го этажа малой посещаемости</t>
  </si>
  <si>
    <t>2б</t>
  </si>
  <si>
    <t>администрации МОГО "Ухта"</t>
  </si>
  <si>
    <t xml:space="preserve">ИТОГО по содержанию </t>
  </si>
  <si>
    <t>ВСЕГО годовые затраты</t>
  </si>
  <si>
    <t>Размер платы за жилое помещение (руб/м2 в мес.)</t>
  </si>
  <si>
    <t xml:space="preserve">Непредвиденные расходы 10% </t>
  </si>
  <si>
    <t xml:space="preserve">к постановлению </t>
  </si>
  <si>
    <t>Приложение № 1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</si>
  <si>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многоквартирном  доме №2б по ул. Советская, в г.Ухта                     </t>
  </si>
  <si>
    <t xml:space="preserve">администрации МОГО "Ухта" </t>
  </si>
  <si>
    <t>от 27 апреля 2023 г. № 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</si>
</sst>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_-* #,##0.000\ _₽_-;\-* #,##0.000\ _₽_-;_-* &quot;-&quot;??\ _₽_-;_-@_-"/>
    <numFmt numFmtId="168" formatCode="#,##0.00;[Red]#,##0.00"/>
    <numFmt numFmtId="169" formatCode="0.00;[Red]0.00"/>
  </numFmts>
  <fonts count="28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Arial Cyr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/>
    <xf numFmtId="0" fontId="8" fillId="0" borderId="0" xfId="0" applyFont="1"/>
    <xf numFmtId="0" fontId="8" fillId="0" borderId="0" xfId="0" applyFont="1" applyFill="1"/>
    <xf numFmtId="0" fontId="7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Border="1"/>
    <xf numFmtId="0" fontId="0" fillId="0" borderId="0" xfId="0" applyBorder="1"/>
    <xf numFmtId="0" fontId="11" fillId="0" borderId="0" xfId="0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11" fillId="0" borderId="1" xfId="0" applyFont="1" applyFill="1" applyBorder="1" applyAlignment="1">
      <alignment horizontal="left" vertical="center" wrapText="1"/>
    </xf>
    <xf numFmtId="0" fontId="0" fillId="2" borderId="0" xfId="0" applyFill="1"/>
    <xf numFmtId="0" fontId="7" fillId="2" borderId="0" xfId="0" applyFont="1" applyFill="1"/>
    <xf numFmtId="0" fontId="8" fillId="2" borderId="0" xfId="0" applyFont="1" applyFill="1"/>
    <xf numFmtId="2" fontId="11" fillId="0" borderId="0" xfId="0" applyNumberFormat="1" applyFont="1" applyFill="1" applyAlignment="1">
      <alignment horizontal="center" vertical="center" wrapText="1"/>
    </xf>
    <xf numFmtId="0" fontId="16" fillId="0" borderId="0" xfId="0" applyFont="1"/>
    <xf numFmtId="2" fontId="11" fillId="2" borderId="0" xfId="0" applyNumberFormat="1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5" fontId="11" fillId="0" borderId="0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7" fillId="4" borderId="0" xfId="0" applyFont="1" applyFill="1"/>
    <xf numFmtId="0" fontId="8" fillId="4" borderId="0" xfId="0" applyFont="1" applyFill="1"/>
    <xf numFmtId="0" fontId="0" fillId="4" borderId="0" xfId="0" applyFill="1"/>
    <xf numFmtId="0" fontId="13" fillId="2" borderId="4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right" wrapText="1"/>
    </xf>
    <xf numFmtId="0" fontId="11" fillId="2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169" fontId="0" fillId="0" borderId="0" xfId="0" applyNumberFormat="1"/>
    <xf numFmtId="169" fontId="8" fillId="2" borderId="0" xfId="0" applyNumberFormat="1" applyFont="1" applyFill="1"/>
    <xf numFmtId="169" fontId="8" fillId="0" borderId="0" xfId="0" applyNumberFormat="1" applyFont="1"/>
    <xf numFmtId="169" fontId="0" fillId="0" borderId="0" xfId="0" applyNumberFormat="1" applyBorder="1"/>
    <xf numFmtId="169" fontId="16" fillId="0" borderId="0" xfId="0" applyNumberFormat="1" applyFont="1"/>
    <xf numFmtId="0" fontId="12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3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1" fillId="2" borderId="1" xfId="17" applyNumberFormat="1" applyFont="1" applyFill="1" applyBorder="1" applyAlignment="1">
      <alignment horizontal="center" vertical="center" wrapText="1"/>
    </xf>
    <xf numFmtId="164" fontId="11" fillId="0" borderId="1" xfId="17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Alignment="1">
      <alignment wrapText="1"/>
    </xf>
    <xf numFmtId="0" fontId="26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/>
    </xf>
    <xf numFmtId="2" fontId="11" fillId="2" borderId="0" xfId="0" applyNumberFormat="1" applyFont="1" applyFill="1" applyBorder="1" applyAlignment="1">
      <alignment horizontal="right" wrapText="1"/>
    </xf>
    <xf numFmtId="0" fontId="22" fillId="0" borderId="0" xfId="0" applyFont="1" applyFill="1" applyAlignment="1">
      <alignment horizontal="right" vertical="center" wrapText="1"/>
    </xf>
    <xf numFmtId="2" fontId="23" fillId="2" borderId="0" xfId="0" applyNumberFormat="1" applyFont="1" applyFill="1" applyAlignment="1">
      <alignment vertical="center" wrapText="1"/>
    </xf>
    <xf numFmtId="0" fontId="23" fillId="0" borderId="0" xfId="0" applyFont="1" applyFill="1" applyAlignment="1">
      <alignment horizontal="right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4" fontId="11" fillId="2" borderId="1" xfId="17" applyNumberFormat="1" applyFont="1" applyFill="1" applyBorder="1" applyAlignment="1">
      <alignment horizontal="left" vertical="center" wrapText="1"/>
    </xf>
    <xf numFmtId="2" fontId="11" fillId="2" borderId="1" xfId="17" applyNumberFormat="1" applyFont="1" applyFill="1" applyBorder="1" applyAlignment="1">
      <alignment horizontal="center" vertical="center" wrapText="1"/>
    </xf>
    <xf numFmtId="165" fontId="11" fillId="0" borderId="1" xfId="17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right" vertical="center" wrapText="1"/>
    </xf>
    <xf numFmtId="164" fontId="11" fillId="0" borderId="1" xfId="17" applyNumberFormat="1" applyFont="1" applyFill="1" applyBorder="1" applyAlignment="1">
      <alignment horizontal="left" vertical="center" wrapText="1"/>
    </xf>
    <xf numFmtId="2" fontId="11" fillId="0" borderId="1" xfId="17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right" vertical="center" wrapText="1"/>
    </xf>
    <xf numFmtId="2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24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11" fillId="2" borderId="1" xfId="17" applyNumberFormat="1" applyFont="1" applyFill="1" applyBorder="1" applyAlignment="1">
      <alignment horizontal="right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2" fontId="0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wrapText="1"/>
    </xf>
    <xf numFmtId="2" fontId="0" fillId="2" borderId="0" xfId="0" applyNumberFormat="1" applyFont="1" applyFill="1" applyAlignment="1">
      <alignment wrapText="1"/>
    </xf>
    <xf numFmtId="0" fontId="11" fillId="2" borderId="0" xfId="0" applyFont="1" applyFill="1" applyAlignment="1">
      <alignment horizontal="center" vertical="center"/>
    </xf>
    <xf numFmtId="165" fontId="11" fillId="2" borderId="0" xfId="0" applyNumberFormat="1" applyFont="1" applyFill="1" applyBorder="1" applyAlignment="1">
      <alignment horizontal="center" wrapText="1"/>
    </xf>
    <xf numFmtId="165" fontId="13" fillId="2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7" fillId="2" borderId="1" xfId="1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vertical="center" wrapText="1"/>
    </xf>
    <xf numFmtId="43" fontId="11" fillId="2" borderId="1" xfId="0" applyNumberFormat="1" applyFont="1" applyFill="1" applyBorder="1" applyAlignment="1">
      <alignment horizontal="right" vertical="center" wrapText="1"/>
    </xf>
    <xf numFmtId="169" fontId="0" fillId="2" borderId="0" xfId="0" applyNumberFormat="1" applyFill="1"/>
    <xf numFmtId="2" fontId="11" fillId="2" borderId="1" xfId="0" applyNumberFormat="1" applyFont="1" applyFill="1" applyBorder="1" applyAlignment="1">
      <alignment vertical="center" wrapText="1"/>
    </xf>
    <xf numFmtId="167" fontId="11" fillId="2" borderId="1" xfId="0" applyNumberFormat="1" applyFont="1" applyFill="1" applyBorder="1" applyAlignment="1">
      <alignment horizontal="right" vertical="center" wrapText="1"/>
    </xf>
    <xf numFmtId="168" fontId="11" fillId="2" borderId="1" xfId="0" applyNumberFormat="1" applyFont="1" applyFill="1" applyBorder="1" applyAlignment="1">
      <alignment horizontal="right" vertical="center" wrapText="1"/>
    </xf>
    <xf numFmtId="0" fontId="11" fillId="2" borderId="1" xfId="10" applyFont="1" applyFill="1" applyBorder="1" applyAlignment="1" applyProtection="1">
      <alignment horizontal="center" vertical="top" wrapText="1"/>
      <protection hidden="1"/>
    </xf>
    <xf numFmtId="49" fontId="11" fillId="2" borderId="1" xfId="10" applyNumberFormat="1" applyFont="1" applyFill="1" applyBorder="1" applyAlignment="1" applyProtection="1">
      <alignment horizontal="left" vertical="top" wrapText="1"/>
      <protection hidden="1"/>
    </xf>
    <xf numFmtId="1" fontId="11" fillId="2" borderId="1" xfId="0" applyNumberFormat="1" applyFont="1" applyFill="1" applyBorder="1" applyAlignment="1">
      <alignment vertical="center" wrapText="1"/>
    </xf>
    <xf numFmtId="2" fontId="11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1" fillId="2" borderId="1" xfId="10" applyFont="1" applyFill="1" applyBorder="1" applyAlignment="1" applyProtection="1">
      <alignment horizontal="center" vertical="center" wrapText="1"/>
      <protection hidden="1"/>
    </xf>
    <xf numFmtId="0" fontId="11" fillId="2" borderId="1" xfId="3" applyFont="1" applyFill="1" applyBorder="1" applyAlignment="1" applyProtection="1">
      <alignment horizontal="center" vertical="center" wrapText="1"/>
      <protection hidden="1"/>
    </xf>
    <xf numFmtId="49" fontId="11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1" fillId="2" borderId="1" xfId="3" applyNumberFormat="1" applyFont="1" applyFill="1" applyBorder="1" applyAlignment="1" applyProtection="1">
      <alignment horizontal="center" vertical="center" wrapText="1"/>
      <protection hidden="1"/>
    </xf>
    <xf numFmtId="43" fontId="11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43" fontId="11" fillId="2" borderId="2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/>
    <xf numFmtId="0" fontId="2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7" applyFont="1" applyFill="1" applyBorder="1" applyAlignment="1" applyProtection="1">
      <alignment horizontal="center" vertical="center" wrapText="1"/>
      <protection hidden="1"/>
    </xf>
    <xf numFmtId="49" fontId="11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1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8" applyFont="1" applyFill="1" applyBorder="1" applyAlignment="1" applyProtection="1">
      <alignment horizontal="center" vertical="center" wrapText="1"/>
      <protection hidden="1"/>
    </xf>
    <xf numFmtId="49" fontId="11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1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9" applyFont="1" applyFill="1" applyBorder="1" applyAlignment="1" applyProtection="1">
      <alignment horizontal="center" vertical="center" wrapText="1"/>
      <protection hidden="1"/>
    </xf>
    <xf numFmtId="49" fontId="11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1" fillId="2" borderId="1" xfId="9" applyNumberFormat="1" applyFont="1" applyFill="1" applyBorder="1" applyAlignment="1" applyProtection="1">
      <alignment horizontal="center" vertical="center" wrapText="1"/>
      <protection hidden="1"/>
    </xf>
    <xf numFmtId="49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/>
    <xf numFmtId="2" fontId="7" fillId="2" borderId="0" xfId="0" applyNumberFormat="1" applyFont="1" applyFill="1" applyBorder="1"/>
    <xf numFmtId="0" fontId="8" fillId="2" borderId="0" xfId="0" applyFont="1" applyFill="1" applyBorder="1" applyAlignment="1"/>
    <xf numFmtId="3" fontId="21" fillId="2" borderId="0" xfId="0" applyNumberFormat="1" applyFont="1" applyFill="1" applyBorder="1"/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165" fontId="27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4" fillId="2" borderId="2" xfId="10" applyFont="1" applyFill="1" applyBorder="1" applyAlignment="1" applyProtection="1">
      <alignment horizontal="center" vertical="center" wrapText="1"/>
      <protection hidden="1"/>
    </xf>
    <xf numFmtId="0" fontId="24" fillId="2" borderId="3" xfId="10" applyFont="1" applyFill="1" applyBorder="1" applyAlignment="1" applyProtection="1">
      <alignment horizontal="center" vertical="center" wrapText="1"/>
      <protection hidden="1"/>
    </xf>
    <xf numFmtId="0" fontId="24" fillId="2" borderId="4" xfId="1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/>
    </xf>
    <xf numFmtId="43" fontId="5" fillId="2" borderId="0" xfId="0" applyNumberFormat="1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Финансовый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E100"/>
  <sheetViews>
    <sheetView tabSelected="1" view="pageBreakPreview" topLeftCell="A5" zoomScale="60" zoomScaleNormal="90" workbookViewId="0">
      <selection activeCell="F5" sqref="F5:I8"/>
    </sheetView>
  </sheetViews>
  <sheetFormatPr defaultRowHeight="15" x14ac:dyDescent="0.25"/>
  <cols>
    <col min="1" max="1" width="15.140625" style="39" customWidth="1"/>
    <col min="2" max="2" width="45.85546875" style="77" customWidth="1"/>
    <col min="3" max="3" width="16" style="78" customWidth="1"/>
    <col min="4" max="4" width="15.7109375" style="79" customWidth="1"/>
    <col min="5" max="5" width="12.7109375" style="80" customWidth="1"/>
    <col min="6" max="6" width="13.5703125" style="81" customWidth="1"/>
    <col min="7" max="7" width="17.140625" style="92" customWidth="1"/>
    <col min="8" max="8" width="14.42578125" style="82" customWidth="1"/>
    <col min="9" max="9" width="14" style="11" customWidth="1"/>
    <col min="10" max="10" width="9.5703125" hidden="1" customWidth="1"/>
    <col min="11" max="11" width="16.42578125" customWidth="1"/>
    <col min="12" max="12" width="9.28515625" style="33" bestFit="1" customWidth="1"/>
    <col min="13" max="13" width="11.5703125" style="33" customWidth="1"/>
  </cols>
  <sheetData>
    <row r="1" spans="1:10" ht="15.75" hidden="1" x14ac:dyDescent="0.25">
      <c r="A1" s="38"/>
      <c r="B1" s="38"/>
      <c r="C1" s="38"/>
      <c r="D1" s="38"/>
      <c r="E1" s="137"/>
      <c r="F1" s="137"/>
      <c r="G1" s="137"/>
      <c r="H1" s="137"/>
      <c r="I1" s="137"/>
      <c r="J1" s="137"/>
    </row>
    <row r="2" spans="1:10" ht="15.75" hidden="1" x14ac:dyDescent="0.25">
      <c r="B2" s="39"/>
      <c r="C2" s="22"/>
      <c r="D2" s="22"/>
      <c r="E2" s="137"/>
      <c r="F2" s="137"/>
      <c r="G2" s="137"/>
      <c r="H2" s="137"/>
      <c r="I2" s="137"/>
      <c r="J2" s="137"/>
    </row>
    <row r="3" spans="1:10" ht="15.75" hidden="1" x14ac:dyDescent="0.25">
      <c r="A3" s="40"/>
      <c r="B3" s="49"/>
      <c r="C3" s="30"/>
      <c r="D3" s="50"/>
      <c r="E3" s="51"/>
      <c r="F3" s="51"/>
      <c r="G3" s="83"/>
      <c r="H3" s="51"/>
      <c r="I3" s="51"/>
      <c r="J3" s="23" t="s">
        <v>145</v>
      </c>
    </row>
    <row r="4" spans="1:10" ht="15.75" hidden="1" x14ac:dyDescent="0.25">
      <c r="A4" s="40"/>
      <c r="B4" s="49"/>
      <c r="C4" s="30"/>
      <c r="D4" s="50"/>
      <c r="E4" s="137"/>
      <c r="F4" s="137"/>
      <c r="G4" s="137"/>
      <c r="H4" s="137"/>
      <c r="I4" s="137"/>
      <c r="J4" s="137"/>
    </row>
    <row r="5" spans="1:10" ht="18.75" x14ac:dyDescent="0.3">
      <c r="A5" s="40"/>
      <c r="B5" s="49"/>
      <c r="C5" s="22"/>
      <c r="D5" s="22"/>
      <c r="E5" s="22"/>
      <c r="F5" s="144" t="s">
        <v>151</v>
      </c>
      <c r="G5" s="144"/>
      <c r="H5" s="144"/>
      <c r="I5" s="144"/>
      <c r="J5" s="22"/>
    </row>
    <row r="6" spans="1:10" ht="18.75" x14ac:dyDescent="0.3">
      <c r="A6" s="40"/>
      <c r="B6" s="49"/>
      <c r="C6" s="22"/>
      <c r="D6" s="22"/>
      <c r="E6" s="22"/>
      <c r="F6" s="144" t="s">
        <v>150</v>
      </c>
      <c r="G6" s="144"/>
      <c r="H6" s="144"/>
      <c r="I6" s="144"/>
      <c r="J6" s="22"/>
    </row>
    <row r="7" spans="1:10" ht="18.75" x14ac:dyDescent="0.3">
      <c r="A7" s="40"/>
      <c r="B7" s="49"/>
      <c r="C7" s="22"/>
      <c r="D7" s="22"/>
      <c r="E7" s="22"/>
      <c r="F7" s="144" t="s">
        <v>153</v>
      </c>
      <c r="G7" s="144"/>
      <c r="H7" s="144"/>
      <c r="I7" s="144"/>
      <c r="J7" s="22"/>
    </row>
    <row r="8" spans="1:10" ht="18.75" x14ac:dyDescent="0.3">
      <c r="A8" s="40"/>
      <c r="B8" s="49"/>
      <c r="C8" s="22"/>
      <c r="D8" s="22"/>
      <c r="E8" s="22"/>
      <c r="F8" s="144" t="s">
        <v>154</v>
      </c>
      <c r="G8" s="144"/>
      <c r="H8" s="144"/>
      <c r="I8" s="144"/>
      <c r="J8" s="22"/>
    </row>
    <row r="9" spans="1:10" x14ac:dyDescent="0.25">
      <c r="A9" s="40"/>
      <c r="B9" s="49"/>
      <c r="C9" s="22"/>
      <c r="D9" s="22"/>
      <c r="E9" s="22"/>
      <c r="F9" s="30"/>
      <c r="G9" s="84"/>
      <c r="H9" s="22"/>
      <c r="I9" s="22"/>
      <c r="J9" s="22"/>
    </row>
    <row r="10" spans="1:10" x14ac:dyDescent="0.25">
      <c r="A10" s="40"/>
      <c r="B10" s="49"/>
      <c r="C10" s="22"/>
      <c r="D10" s="22"/>
      <c r="E10" s="22"/>
      <c r="F10" s="30"/>
      <c r="G10" s="84"/>
      <c r="H10" s="22"/>
      <c r="I10" s="22"/>
      <c r="J10" s="22"/>
    </row>
    <row r="11" spans="1:10" x14ac:dyDescent="0.25">
      <c r="A11" s="40"/>
      <c r="B11" s="12" t="s">
        <v>29</v>
      </c>
      <c r="C11" s="138" t="s">
        <v>123</v>
      </c>
      <c r="D11" s="139"/>
      <c r="E11" s="140"/>
      <c r="F11" s="30"/>
      <c r="G11" s="85"/>
      <c r="H11" s="52"/>
      <c r="I11" s="52"/>
    </row>
    <row r="12" spans="1:10" x14ac:dyDescent="0.25">
      <c r="A12" s="40"/>
      <c r="B12" s="12" t="s">
        <v>30</v>
      </c>
      <c r="C12" s="141" t="s">
        <v>144</v>
      </c>
      <c r="D12" s="142"/>
      <c r="E12" s="143"/>
      <c r="F12" s="30"/>
      <c r="G12" s="85"/>
      <c r="H12" s="52"/>
      <c r="I12" s="52"/>
    </row>
    <row r="13" spans="1:10" x14ac:dyDescent="0.25">
      <c r="A13" s="40"/>
      <c r="B13" s="12" t="s">
        <v>31</v>
      </c>
      <c r="C13" s="148" t="s">
        <v>124</v>
      </c>
      <c r="D13" s="149"/>
      <c r="E13" s="150"/>
      <c r="F13" s="30"/>
      <c r="G13" s="85"/>
      <c r="H13" s="52"/>
      <c r="I13" s="52"/>
    </row>
    <row r="14" spans="1:10" x14ac:dyDescent="0.25">
      <c r="A14" s="40"/>
      <c r="B14" s="12" t="s">
        <v>32</v>
      </c>
      <c r="C14" s="151" t="s">
        <v>72</v>
      </c>
      <c r="D14" s="152"/>
      <c r="E14" s="153"/>
      <c r="F14" s="30"/>
      <c r="G14" s="85"/>
      <c r="H14" s="52"/>
      <c r="I14" s="52"/>
    </row>
    <row r="15" spans="1:10" x14ac:dyDescent="0.25">
      <c r="A15" s="40"/>
      <c r="B15" s="12" t="s">
        <v>33</v>
      </c>
      <c r="C15" s="151">
        <v>5</v>
      </c>
      <c r="D15" s="152"/>
      <c r="E15" s="153"/>
      <c r="F15" s="30"/>
      <c r="G15" s="85"/>
      <c r="H15" s="52"/>
      <c r="I15" s="52"/>
    </row>
    <row r="16" spans="1:10" x14ac:dyDescent="0.25">
      <c r="A16" s="40"/>
      <c r="B16" s="12" t="s">
        <v>34</v>
      </c>
      <c r="C16" s="151">
        <v>1</v>
      </c>
      <c r="D16" s="152"/>
      <c r="E16" s="153"/>
      <c r="F16" s="30"/>
      <c r="G16" s="85"/>
      <c r="H16" s="52"/>
      <c r="I16" s="52"/>
    </row>
    <row r="17" spans="1:11" x14ac:dyDescent="0.25">
      <c r="A17" s="40"/>
      <c r="B17" s="12" t="s">
        <v>104</v>
      </c>
      <c r="C17" s="151">
        <v>131</v>
      </c>
      <c r="D17" s="152"/>
      <c r="E17" s="153"/>
      <c r="F17" s="30"/>
      <c r="G17" s="85"/>
      <c r="H17" s="52"/>
      <c r="I17" s="52"/>
    </row>
    <row r="18" spans="1:11" ht="30" x14ac:dyDescent="0.25">
      <c r="A18" s="40"/>
      <c r="B18" s="12" t="s">
        <v>35</v>
      </c>
      <c r="C18" s="147">
        <v>2758.4</v>
      </c>
      <c r="D18" s="139"/>
      <c r="E18" s="140"/>
      <c r="F18" s="30"/>
      <c r="G18" s="85"/>
      <c r="H18" s="52"/>
      <c r="I18" s="52"/>
    </row>
    <row r="19" spans="1:11" ht="30" x14ac:dyDescent="0.25">
      <c r="A19" s="40"/>
      <c r="B19" s="12" t="s">
        <v>36</v>
      </c>
      <c r="C19" s="147">
        <v>2227.9</v>
      </c>
      <c r="D19" s="139"/>
      <c r="E19" s="140"/>
      <c r="F19" s="53"/>
      <c r="G19" s="86"/>
      <c r="H19" s="54"/>
    </row>
    <row r="20" spans="1:11" ht="5.25" customHeight="1" x14ac:dyDescent="0.25">
      <c r="A20" s="40"/>
      <c r="B20" s="40"/>
      <c r="C20" s="40"/>
      <c r="D20" s="40"/>
      <c r="E20" s="40"/>
      <c r="F20" s="55"/>
      <c r="G20" s="87"/>
      <c r="H20" s="40"/>
      <c r="I20" s="40"/>
      <c r="J20" s="1"/>
      <c r="K20" s="1"/>
    </row>
    <row r="21" spans="1:11" ht="39.75" customHeight="1" x14ac:dyDescent="0.25">
      <c r="A21" s="160" t="s">
        <v>152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"/>
    </row>
    <row r="22" spans="1:11" ht="0.75" customHeight="1" x14ac:dyDescent="0.25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"/>
    </row>
    <row r="23" spans="1:11" ht="6" customHeight="1" x14ac:dyDescent="0.25">
      <c r="A23" s="40"/>
      <c r="B23" s="40"/>
      <c r="C23" s="40"/>
      <c r="D23" s="40"/>
      <c r="E23" s="40"/>
      <c r="F23" s="55"/>
      <c r="G23" s="87"/>
      <c r="H23" s="40"/>
      <c r="I23" s="40"/>
      <c r="J23" s="1"/>
      <c r="K23" s="1"/>
    </row>
    <row r="24" spans="1:11" ht="85.5" x14ac:dyDescent="0.25">
      <c r="A24" s="41" t="s">
        <v>0</v>
      </c>
      <c r="B24" s="41" t="s">
        <v>1</v>
      </c>
      <c r="C24" s="41" t="s">
        <v>2</v>
      </c>
      <c r="D24" s="56" t="s">
        <v>42</v>
      </c>
      <c r="E24" s="41" t="s">
        <v>3</v>
      </c>
      <c r="F24" s="57" t="s">
        <v>125</v>
      </c>
      <c r="G24" s="88" t="s">
        <v>4</v>
      </c>
      <c r="H24" s="58" t="s">
        <v>126</v>
      </c>
      <c r="I24" s="59" t="s">
        <v>5</v>
      </c>
      <c r="J24" s="126"/>
      <c r="K24" s="8"/>
    </row>
    <row r="25" spans="1:11" x14ac:dyDescent="0.25">
      <c r="A25" s="42">
        <v>1</v>
      </c>
      <c r="B25" s="46">
        <v>2</v>
      </c>
      <c r="C25" s="46">
        <v>3</v>
      </c>
      <c r="D25" s="60">
        <v>4</v>
      </c>
      <c r="E25" s="46">
        <v>6</v>
      </c>
      <c r="F25" s="61">
        <v>7</v>
      </c>
      <c r="G25" s="88">
        <v>8</v>
      </c>
      <c r="H25" s="62">
        <v>9</v>
      </c>
      <c r="I25" s="63">
        <v>10</v>
      </c>
      <c r="J25" s="127"/>
      <c r="K25" s="8"/>
    </row>
    <row r="26" spans="1:11" x14ac:dyDescent="0.25">
      <c r="A26" s="43"/>
      <c r="B26" s="134" t="s">
        <v>105</v>
      </c>
      <c r="C26" s="135"/>
      <c r="D26" s="135"/>
      <c r="E26" s="135"/>
      <c r="F26" s="136"/>
      <c r="G26" s="88"/>
      <c r="H26" s="62"/>
      <c r="I26" s="63"/>
      <c r="J26" s="128"/>
      <c r="K26" s="8"/>
    </row>
    <row r="27" spans="1:11" x14ac:dyDescent="0.25">
      <c r="A27" s="44" t="s">
        <v>128</v>
      </c>
      <c r="B27" s="64" t="s">
        <v>106</v>
      </c>
      <c r="C27" s="44" t="s">
        <v>6</v>
      </c>
      <c r="D27" s="65">
        <v>48</v>
      </c>
      <c r="E27" s="66">
        <f>(2.5+2.5+4.2+6.7+123.1+34.1+1.7+3.7)/100</f>
        <v>1.7849999999999997</v>
      </c>
      <c r="F27" s="67">
        <f t="shared" ref="F27:F32" si="0">E27*D27</f>
        <v>85.679999999999978</v>
      </c>
      <c r="G27" s="88">
        <v>271.75</v>
      </c>
      <c r="H27" s="62">
        <f>G27*F27</f>
        <v>23283.539999999994</v>
      </c>
      <c r="I27" s="63">
        <f>H27/12/2758.4</f>
        <v>0.70341321055684425</v>
      </c>
      <c r="J27" s="128"/>
      <c r="K27" s="8"/>
    </row>
    <row r="28" spans="1:11" x14ac:dyDescent="0.25">
      <c r="A28" s="44" t="s">
        <v>107</v>
      </c>
      <c r="B28" s="64" t="s">
        <v>108</v>
      </c>
      <c r="C28" s="44" t="s">
        <v>6</v>
      </c>
      <c r="D28" s="65">
        <v>24</v>
      </c>
      <c r="E28" s="66">
        <f>( 1350.5-320.7-98.4)/100</f>
        <v>9.3140000000000001</v>
      </c>
      <c r="F28" s="67">
        <f t="shared" si="0"/>
        <v>223.536</v>
      </c>
      <c r="G28" s="88">
        <v>271.75</v>
      </c>
      <c r="H28" s="62">
        <f t="shared" ref="H28:H79" si="1">G28*F28</f>
        <v>60745.908000000003</v>
      </c>
      <c r="I28" s="63">
        <f t="shared" ref="I28:I89" si="2">H28/12/2758.4</f>
        <v>1.8351794518561486</v>
      </c>
      <c r="J28" s="128"/>
      <c r="K28" s="8"/>
    </row>
    <row r="29" spans="1:11" x14ac:dyDescent="0.25">
      <c r="A29" s="44" t="s">
        <v>94</v>
      </c>
      <c r="B29" s="64" t="s">
        <v>109</v>
      </c>
      <c r="C29" s="44" t="s">
        <v>6</v>
      </c>
      <c r="D29" s="65">
        <v>24</v>
      </c>
      <c r="E29" s="66">
        <f>(178.5+2.7)/100</f>
        <v>1.8119999999999998</v>
      </c>
      <c r="F29" s="67">
        <f t="shared" si="0"/>
        <v>43.488</v>
      </c>
      <c r="G29" s="88">
        <v>706.04</v>
      </c>
      <c r="H29" s="62">
        <f t="shared" si="1"/>
        <v>30704.267519999998</v>
      </c>
      <c r="I29" s="63">
        <f t="shared" si="2"/>
        <v>0.92759895591647323</v>
      </c>
      <c r="J29" s="128"/>
      <c r="K29" s="8"/>
    </row>
    <row r="30" spans="1:11" ht="30" x14ac:dyDescent="0.25">
      <c r="A30" s="45" t="s">
        <v>110</v>
      </c>
      <c r="B30" s="68" t="s">
        <v>143</v>
      </c>
      <c r="C30" s="45" t="s">
        <v>6</v>
      </c>
      <c r="D30" s="69">
        <v>12</v>
      </c>
      <c r="E30" s="66">
        <f>(931.4+6.3+22.3+8.9+20.8+13+12.9+1.6+18.8+15.9)/100</f>
        <v>10.518999999999998</v>
      </c>
      <c r="F30" s="70">
        <f t="shared" si="0"/>
        <v>126.22799999999998</v>
      </c>
      <c r="G30" s="88">
        <v>706.04</v>
      </c>
      <c r="H30" s="60">
        <f t="shared" si="1"/>
        <v>89122.017119999975</v>
      </c>
      <c r="I30" s="63">
        <f t="shared" si="2"/>
        <v>2.6924429959396745</v>
      </c>
      <c r="J30" s="128"/>
      <c r="K30" s="8"/>
    </row>
    <row r="31" spans="1:11" x14ac:dyDescent="0.25">
      <c r="A31" s="45" t="s">
        <v>128</v>
      </c>
      <c r="B31" s="68" t="s">
        <v>129</v>
      </c>
      <c r="C31" s="45" t="s">
        <v>6</v>
      </c>
      <c r="D31" s="69">
        <v>12</v>
      </c>
      <c r="E31" s="66">
        <f>(9.4+9.6+12.3+12.3+12.3+12.3+12.3+12.3+12.3+12.3)/100</f>
        <v>1.1739999999999999</v>
      </c>
      <c r="F31" s="70">
        <f t="shared" si="0"/>
        <v>14.087999999999999</v>
      </c>
      <c r="G31" s="88">
        <v>271.75</v>
      </c>
      <c r="H31" s="60">
        <f t="shared" ref="H31" si="3">G31*F31</f>
        <v>3828.4139999999998</v>
      </c>
      <c r="I31" s="63">
        <f t="shared" si="2"/>
        <v>0.11565925899071924</v>
      </c>
      <c r="J31" s="128"/>
      <c r="K31" s="8"/>
    </row>
    <row r="32" spans="1:11" x14ac:dyDescent="0.25">
      <c r="A32" s="45" t="s">
        <v>130</v>
      </c>
      <c r="B32" s="68" t="s">
        <v>131</v>
      </c>
      <c r="C32" s="45" t="s">
        <v>6</v>
      </c>
      <c r="D32" s="69">
        <v>12</v>
      </c>
      <c r="E32" s="66">
        <f>E31</f>
        <v>1.1739999999999999</v>
      </c>
      <c r="F32" s="70">
        <f t="shared" si="0"/>
        <v>14.087999999999999</v>
      </c>
      <c r="G32" s="88">
        <v>706.04</v>
      </c>
      <c r="H32" s="60">
        <f t="shared" ref="H32" si="4">G32*F32</f>
        <v>9946.6915199999985</v>
      </c>
      <c r="I32" s="63">
        <f t="shared" si="2"/>
        <v>0.30049701276102081</v>
      </c>
      <c r="J32" s="128"/>
      <c r="K32" s="8"/>
    </row>
    <row r="33" spans="1:13" s="4" customFormat="1" x14ac:dyDescent="0.25">
      <c r="A33" s="93" t="s">
        <v>95</v>
      </c>
      <c r="B33" s="94" t="s">
        <v>96</v>
      </c>
      <c r="C33" s="93" t="s">
        <v>97</v>
      </c>
      <c r="D33" s="62">
        <v>1</v>
      </c>
      <c r="E33" s="95">
        <f>4/10</f>
        <v>0.4</v>
      </c>
      <c r="F33" s="96">
        <f>E33</f>
        <v>0.4</v>
      </c>
      <c r="G33" s="58">
        <v>807.02</v>
      </c>
      <c r="H33" s="62">
        <f t="shared" si="1"/>
        <v>322.80799999999999</v>
      </c>
      <c r="I33" s="63">
        <f t="shared" si="2"/>
        <v>9.7522718484145399E-3</v>
      </c>
      <c r="J33" s="163"/>
      <c r="K33" s="113"/>
      <c r="L33" s="97"/>
      <c r="M33" s="33"/>
    </row>
    <row r="34" spans="1:13" s="4" customFormat="1" x14ac:dyDescent="0.25">
      <c r="A34" s="93" t="s">
        <v>98</v>
      </c>
      <c r="B34" s="94" t="s">
        <v>99</v>
      </c>
      <c r="C34" s="93" t="s">
        <v>6</v>
      </c>
      <c r="D34" s="62">
        <v>1</v>
      </c>
      <c r="E34" s="95">
        <v>0.4</v>
      </c>
      <c r="F34" s="96">
        <f>E34</f>
        <v>0.4</v>
      </c>
      <c r="G34" s="89">
        <v>68.62</v>
      </c>
      <c r="H34" s="62">
        <f t="shared" si="1"/>
        <v>27.448000000000004</v>
      </c>
      <c r="I34" s="63">
        <f t="shared" si="2"/>
        <v>8.2922467130703799E-4</v>
      </c>
      <c r="J34" s="163"/>
      <c r="K34" s="113"/>
      <c r="L34" s="97"/>
      <c r="M34" s="33"/>
    </row>
    <row r="35" spans="1:13" s="4" customFormat="1" x14ac:dyDescent="0.25">
      <c r="A35" s="93" t="s">
        <v>100</v>
      </c>
      <c r="B35" s="94" t="s">
        <v>101</v>
      </c>
      <c r="C35" s="93" t="s">
        <v>6</v>
      </c>
      <c r="D35" s="62">
        <v>1</v>
      </c>
      <c r="E35" s="95">
        <v>0.4</v>
      </c>
      <c r="F35" s="96">
        <v>0.4</v>
      </c>
      <c r="G35" s="89">
        <v>337.63</v>
      </c>
      <c r="H35" s="62">
        <f t="shared" si="1"/>
        <v>135.05199999999999</v>
      </c>
      <c r="I35" s="63">
        <f t="shared" si="2"/>
        <v>4.0800222351121424E-3</v>
      </c>
      <c r="J35" s="163"/>
      <c r="K35" s="113"/>
      <c r="L35" s="97"/>
      <c r="M35" s="33"/>
    </row>
    <row r="36" spans="1:13" s="4" customFormat="1" x14ac:dyDescent="0.25">
      <c r="A36" s="93" t="s">
        <v>102</v>
      </c>
      <c r="B36" s="94" t="s">
        <v>103</v>
      </c>
      <c r="C36" s="93" t="s">
        <v>97</v>
      </c>
      <c r="D36" s="62">
        <v>1</v>
      </c>
      <c r="E36" s="95">
        <v>0.6</v>
      </c>
      <c r="F36" s="96">
        <v>0.6</v>
      </c>
      <c r="G36" s="89">
        <v>228.69</v>
      </c>
      <c r="H36" s="62">
        <f t="shared" si="1"/>
        <v>137.214</v>
      </c>
      <c r="I36" s="63">
        <f t="shared" si="2"/>
        <v>4.1453378770301618E-3</v>
      </c>
      <c r="J36" s="163"/>
      <c r="K36" s="113"/>
      <c r="L36" s="97"/>
      <c r="M36" s="33"/>
    </row>
    <row r="37" spans="1:13" s="13" customFormat="1" x14ac:dyDescent="0.25">
      <c r="A37" s="134" t="s">
        <v>77</v>
      </c>
      <c r="B37" s="135"/>
      <c r="C37" s="135"/>
      <c r="D37" s="135"/>
      <c r="E37" s="135"/>
      <c r="F37" s="136"/>
      <c r="G37" s="89"/>
      <c r="H37" s="62">
        <f t="shared" si="1"/>
        <v>0</v>
      </c>
      <c r="I37" s="63">
        <f t="shared" si="2"/>
        <v>0</v>
      </c>
      <c r="J37" s="163"/>
      <c r="K37" s="129"/>
      <c r="L37" s="97"/>
      <c r="M37" s="33"/>
    </row>
    <row r="38" spans="1:13" s="13" customFormat="1" x14ac:dyDescent="0.25">
      <c r="A38" s="134" t="s">
        <v>45</v>
      </c>
      <c r="B38" s="135"/>
      <c r="C38" s="135"/>
      <c r="D38" s="135"/>
      <c r="E38" s="135"/>
      <c r="F38" s="136"/>
      <c r="G38" s="89"/>
      <c r="H38" s="62">
        <f t="shared" si="1"/>
        <v>0</v>
      </c>
      <c r="I38" s="63">
        <f t="shared" si="2"/>
        <v>0</v>
      </c>
      <c r="J38" s="163"/>
      <c r="K38" s="129"/>
      <c r="L38" s="97"/>
      <c r="M38" s="33"/>
    </row>
    <row r="39" spans="1:13" s="5" customFormat="1" ht="30" x14ac:dyDescent="0.25">
      <c r="A39" s="93" t="s">
        <v>46</v>
      </c>
      <c r="B39" s="94" t="s">
        <v>132</v>
      </c>
      <c r="C39" s="93" t="s">
        <v>9</v>
      </c>
      <c r="D39" s="65">
        <v>48</v>
      </c>
      <c r="E39" s="98">
        <f>(6.7+0.12+12.1)/1000</f>
        <v>1.8920000000000003E-2</v>
      </c>
      <c r="F39" s="99">
        <f>D39*E39</f>
        <v>0.90816000000000008</v>
      </c>
      <c r="G39" s="89">
        <v>400.77</v>
      </c>
      <c r="H39" s="62">
        <f t="shared" si="1"/>
        <v>363.96328320000003</v>
      </c>
      <c r="I39" s="63">
        <f t="shared" si="2"/>
        <v>1.0995603828306265E-2</v>
      </c>
      <c r="J39" s="163"/>
      <c r="K39" s="130"/>
      <c r="L39" s="97"/>
      <c r="M39" s="33"/>
    </row>
    <row r="40" spans="1:13" s="5" customFormat="1" x14ac:dyDescent="0.25">
      <c r="A40" s="93" t="s">
        <v>68</v>
      </c>
      <c r="B40" s="94" t="s">
        <v>10</v>
      </c>
      <c r="C40" s="93" t="s">
        <v>9</v>
      </c>
      <c r="D40" s="65">
        <v>6</v>
      </c>
      <c r="E40" s="95">
        <f xml:space="preserve"> (80.8+80.8+13+13)*2/1000</f>
        <v>0.37519999999999998</v>
      </c>
      <c r="F40" s="99">
        <f>E40*D40</f>
        <v>2.2511999999999999</v>
      </c>
      <c r="G40" s="89">
        <v>241.56</v>
      </c>
      <c r="H40" s="62">
        <f t="shared" si="1"/>
        <v>543.79987199999994</v>
      </c>
      <c r="I40" s="63">
        <f t="shared" si="2"/>
        <v>1.6428602088167051E-2</v>
      </c>
      <c r="J40" s="163"/>
      <c r="K40" s="130"/>
      <c r="L40" s="97"/>
      <c r="M40" s="33"/>
    </row>
    <row r="41" spans="1:13" s="5" customFormat="1" ht="30" x14ac:dyDescent="0.25">
      <c r="A41" s="93" t="s">
        <v>47</v>
      </c>
      <c r="B41" s="94" t="s">
        <v>11</v>
      </c>
      <c r="C41" s="93" t="s">
        <v>9</v>
      </c>
      <c r="D41" s="65">
        <v>1</v>
      </c>
      <c r="E41" s="95">
        <f xml:space="preserve"> (80.8+80.8+13+13)*2/1000</f>
        <v>0.37519999999999998</v>
      </c>
      <c r="F41" s="100">
        <f>E41*D41</f>
        <v>0.37519999999999998</v>
      </c>
      <c r="G41" s="89">
        <v>4680.17</v>
      </c>
      <c r="H41" s="62">
        <f t="shared" si="1"/>
        <v>1755.9997839999999</v>
      </c>
      <c r="I41" s="63">
        <f t="shared" si="2"/>
        <v>5.305007081399845E-2</v>
      </c>
      <c r="J41" s="163"/>
      <c r="K41" s="130"/>
      <c r="L41" s="97"/>
      <c r="M41" s="33"/>
    </row>
    <row r="42" spans="1:13" s="5" customFormat="1" ht="30" x14ac:dyDescent="0.25">
      <c r="A42" s="101" t="s">
        <v>78</v>
      </c>
      <c r="B42" s="102" t="s">
        <v>79</v>
      </c>
      <c r="C42" s="93" t="s">
        <v>7</v>
      </c>
      <c r="D42" s="65" t="s">
        <v>118</v>
      </c>
      <c r="E42" s="103">
        <v>1</v>
      </c>
      <c r="F42" s="96">
        <v>1</v>
      </c>
      <c r="G42" s="89">
        <v>296.45999999999998</v>
      </c>
      <c r="H42" s="62">
        <f t="shared" si="1"/>
        <v>296.45999999999998</v>
      </c>
      <c r="I42" s="63">
        <f t="shared" si="2"/>
        <v>8.956279002320185E-3</v>
      </c>
      <c r="J42" s="163"/>
      <c r="K42" s="130"/>
      <c r="L42" s="97"/>
      <c r="M42" s="33"/>
    </row>
    <row r="43" spans="1:13" s="26" customFormat="1" ht="30" x14ac:dyDescent="0.25">
      <c r="A43" s="93" t="s">
        <v>90</v>
      </c>
      <c r="B43" s="94" t="s">
        <v>80</v>
      </c>
      <c r="C43" s="93" t="s">
        <v>13</v>
      </c>
      <c r="D43" s="65" t="s">
        <v>118</v>
      </c>
      <c r="E43" s="103">
        <v>1</v>
      </c>
      <c r="F43" s="96">
        <v>1</v>
      </c>
      <c r="G43" s="89">
        <v>1193.27</v>
      </c>
      <c r="H43" s="62">
        <f t="shared" si="1"/>
        <v>1193.27</v>
      </c>
      <c r="I43" s="63">
        <f t="shared" si="2"/>
        <v>3.6049581883217323E-2</v>
      </c>
      <c r="J43" s="163"/>
      <c r="K43" s="130"/>
      <c r="L43" s="97"/>
      <c r="M43" s="33"/>
    </row>
    <row r="44" spans="1:13" s="5" customFormat="1" x14ac:dyDescent="0.25">
      <c r="A44" s="101" t="s">
        <v>121</v>
      </c>
      <c r="B44" s="102" t="s">
        <v>122</v>
      </c>
      <c r="C44" s="104" t="s">
        <v>9</v>
      </c>
      <c r="D44" s="65">
        <v>1</v>
      </c>
      <c r="E44" s="95">
        <v>0.4</v>
      </c>
      <c r="F44" s="96">
        <v>0.4</v>
      </c>
      <c r="G44" s="89">
        <v>1087</v>
      </c>
      <c r="H44" s="62">
        <f t="shared" ref="H44" si="5">G44*F44</f>
        <v>434.8</v>
      </c>
      <c r="I44" s="63">
        <f t="shared" si="2"/>
        <v>1.3135634184068058E-2</v>
      </c>
      <c r="J44" s="163"/>
      <c r="K44" s="130"/>
      <c r="L44" s="97"/>
      <c r="M44" s="33"/>
    </row>
    <row r="45" spans="1:13" s="13" customFormat="1" x14ac:dyDescent="0.25">
      <c r="A45" s="134" t="s">
        <v>44</v>
      </c>
      <c r="B45" s="135"/>
      <c r="C45" s="135"/>
      <c r="D45" s="135"/>
      <c r="E45" s="135"/>
      <c r="F45" s="136"/>
      <c r="G45" s="89"/>
      <c r="H45" s="62">
        <f t="shared" ref="H45:H46" si="6">G45*F45</f>
        <v>0</v>
      </c>
      <c r="I45" s="63">
        <f t="shared" si="2"/>
        <v>0</v>
      </c>
      <c r="J45" s="163"/>
      <c r="K45" s="129"/>
      <c r="L45" s="97"/>
      <c r="M45" s="33"/>
    </row>
    <row r="46" spans="1:13" s="5" customFormat="1" ht="30" x14ac:dyDescent="0.25">
      <c r="A46" s="93" t="s">
        <v>48</v>
      </c>
      <c r="B46" s="94" t="s">
        <v>133</v>
      </c>
      <c r="C46" s="93" t="s">
        <v>9</v>
      </c>
      <c r="D46" s="65">
        <v>96</v>
      </c>
      <c r="E46" s="98">
        <v>0.02</v>
      </c>
      <c r="F46" s="100">
        <f>E46*D46</f>
        <v>1.92</v>
      </c>
      <c r="G46" s="89">
        <v>543.51</v>
      </c>
      <c r="H46" s="62">
        <f t="shared" si="6"/>
        <v>1043.5391999999999</v>
      </c>
      <c r="I46" s="63">
        <f t="shared" si="2"/>
        <v>3.152610208816705E-2</v>
      </c>
      <c r="J46" s="163"/>
      <c r="K46" s="130"/>
      <c r="L46" s="97"/>
      <c r="M46" s="33"/>
    </row>
    <row r="47" spans="1:13" s="5" customFormat="1" ht="30" x14ac:dyDescent="0.25">
      <c r="A47" s="93" t="s">
        <v>69</v>
      </c>
      <c r="B47" s="94" t="s">
        <v>134</v>
      </c>
      <c r="C47" s="93" t="s">
        <v>9</v>
      </c>
      <c r="D47" s="65">
        <v>96</v>
      </c>
      <c r="E47" s="98">
        <v>0.02</v>
      </c>
      <c r="F47" s="96">
        <f>E47*D47</f>
        <v>1.92</v>
      </c>
      <c r="G47" s="90">
        <v>3258.28</v>
      </c>
      <c r="H47" s="62">
        <f t="shared" si="1"/>
        <v>6255.8976000000002</v>
      </c>
      <c r="I47" s="63">
        <f t="shared" si="2"/>
        <v>0.18899535962877029</v>
      </c>
      <c r="J47" s="163"/>
      <c r="K47" s="130"/>
      <c r="L47" s="97"/>
      <c r="M47" s="33"/>
    </row>
    <row r="48" spans="1:13" s="5" customFormat="1" ht="30" x14ac:dyDescent="0.25">
      <c r="A48" s="93" t="s">
        <v>70</v>
      </c>
      <c r="B48" s="94" t="s">
        <v>135</v>
      </c>
      <c r="C48" s="93" t="s">
        <v>9</v>
      </c>
      <c r="D48" s="65">
        <v>96</v>
      </c>
      <c r="E48" s="98">
        <v>0.02</v>
      </c>
      <c r="F48" s="96">
        <f>E48*D48</f>
        <v>1.92</v>
      </c>
      <c r="G48" s="90">
        <v>8992.5300000000007</v>
      </c>
      <c r="H48" s="62">
        <f t="shared" si="1"/>
        <v>17265.657600000002</v>
      </c>
      <c r="I48" s="63">
        <f t="shared" si="2"/>
        <v>0.52160846867749422</v>
      </c>
      <c r="J48" s="163"/>
      <c r="K48" s="130"/>
      <c r="L48" s="97"/>
      <c r="M48" s="33"/>
    </row>
    <row r="49" spans="1:13" s="5" customFormat="1" x14ac:dyDescent="0.25">
      <c r="A49" s="93" t="s">
        <v>49</v>
      </c>
      <c r="B49" s="94" t="s">
        <v>91</v>
      </c>
      <c r="C49" s="93" t="s">
        <v>9</v>
      </c>
      <c r="D49" s="65">
        <v>96</v>
      </c>
      <c r="E49" s="98">
        <v>0.02</v>
      </c>
      <c r="F49" s="96">
        <f>E49*D49</f>
        <v>1.92</v>
      </c>
      <c r="G49" s="89">
        <v>664.29</v>
      </c>
      <c r="H49" s="62">
        <f t="shared" si="1"/>
        <v>1275.4367999999999</v>
      </c>
      <c r="I49" s="63">
        <f t="shared" si="2"/>
        <v>3.8531902552204178E-2</v>
      </c>
      <c r="J49" s="163"/>
      <c r="K49" s="130"/>
      <c r="L49" s="97"/>
      <c r="M49" s="33"/>
    </row>
    <row r="50" spans="1:13" s="26" customFormat="1" x14ac:dyDescent="0.25">
      <c r="A50" s="93"/>
      <c r="B50" s="94" t="s">
        <v>67</v>
      </c>
      <c r="C50" s="93" t="s">
        <v>7</v>
      </c>
      <c r="D50" s="62"/>
      <c r="E50" s="95">
        <v>1</v>
      </c>
      <c r="F50" s="96">
        <v>1</v>
      </c>
      <c r="G50" s="89">
        <v>302.44</v>
      </c>
      <c r="H50" s="62">
        <f t="shared" si="1"/>
        <v>302.44</v>
      </c>
      <c r="I50" s="63">
        <f t="shared" si="2"/>
        <v>9.1369392884764113E-3</v>
      </c>
      <c r="J50" s="163"/>
      <c r="K50" s="130"/>
      <c r="L50" s="97"/>
      <c r="M50" s="33"/>
    </row>
    <row r="51" spans="1:13" s="26" customFormat="1" ht="30" x14ac:dyDescent="0.25">
      <c r="A51" s="93" t="s">
        <v>116</v>
      </c>
      <c r="B51" s="94" t="s">
        <v>136</v>
      </c>
      <c r="C51" s="93" t="s">
        <v>13</v>
      </c>
      <c r="D51" s="62" t="s">
        <v>118</v>
      </c>
      <c r="E51" s="95">
        <v>5</v>
      </c>
      <c r="F51" s="96">
        <v>5</v>
      </c>
      <c r="G51" s="89">
        <v>1880.06</v>
      </c>
      <c r="H51" s="62">
        <f t="shared" si="1"/>
        <v>9400.2999999999993</v>
      </c>
      <c r="I51" s="63">
        <f t="shared" si="2"/>
        <v>0.28399011504253668</v>
      </c>
      <c r="J51" s="163"/>
      <c r="K51" s="130"/>
      <c r="L51" s="97"/>
      <c r="M51" s="33"/>
    </row>
    <row r="52" spans="1:13" s="13" customFormat="1" x14ac:dyDescent="0.25">
      <c r="A52" s="134" t="s">
        <v>76</v>
      </c>
      <c r="B52" s="135"/>
      <c r="C52" s="135"/>
      <c r="D52" s="135"/>
      <c r="E52" s="135"/>
      <c r="F52" s="136"/>
      <c r="G52" s="89"/>
      <c r="H52" s="62">
        <f t="shared" si="1"/>
        <v>0</v>
      </c>
      <c r="I52" s="63">
        <f t="shared" si="2"/>
        <v>0</v>
      </c>
      <c r="J52" s="163"/>
      <c r="K52" s="129"/>
      <c r="L52" s="97"/>
      <c r="M52" s="33"/>
    </row>
    <row r="53" spans="1:13" s="13" customFormat="1" x14ac:dyDescent="0.25">
      <c r="A53" s="134" t="s">
        <v>43</v>
      </c>
      <c r="B53" s="135"/>
      <c r="C53" s="135"/>
      <c r="D53" s="135"/>
      <c r="E53" s="135"/>
      <c r="F53" s="136"/>
      <c r="G53" s="89"/>
      <c r="H53" s="62">
        <f t="shared" si="1"/>
        <v>0</v>
      </c>
      <c r="I53" s="63">
        <f t="shared" si="2"/>
        <v>0</v>
      </c>
      <c r="J53" s="163"/>
      <c r="K53" s="129"/>
      <c r="L53" s="97"/>
      <c r="M53" s="33"/>
    </row>
    <row r="54" spans="1:13" s="5" customFormat="1" x14ac:dyDescent="0.25">
      <c r="A54" s="105" t="s">
        <v>120</v>
      </c>
      <c r="B54" s="102" t="s">
        <v>111</v>
      </c>
      <c r="C54" s="104" t="s">
        <v>9</v>
      </c>
      <c r="D54" s="62">
        <v>2</v>
      </c>
      <c r="E54" s="98">
        <f>1300/1000</f>
        <v>1.3</v>
      </c>
      <c r="F54" s="96">
        <f>E54*2</f>
        <v>2.6</v>
      </c>
      <c r="G54" s="89">
        <v>1429.43</v>
      </c>
      <c r="H54" s="62">
        <f t="shared" si="1"/>
        <v>3716.5180000000005</v>
      </c>
      <c r="I54" s="63">
        <f t="shared" si="2"/>
        <v>0.11227879688708432</v>
      </c>
      <c r="J54" s="163"/>
      <c r="K54" s="130"/>
      <c r="L54" s="97"/>
      <c r="M54" s="33"/>
    </row>
    <row r="55" spans="1:13" s="14" customFormat="1" x14ac:dyDescent="0.25">
      <c r="A55" s="93" t="s">
        <v>50</v>
      </c>
      <c r="B55" s="94" t="s">
        <v>14</v>
      </c>
      <c r="C55" s="93" t="s">
        <v>9</v>
      </c>
      <c r="D55" s="62">
        <v>2</v>
      </c>
      <c r="E55" s="98">
        <f>143/1000</f>
        <v>0.14299999999999999</v>
      </c>
      <c r="F55" s="96">
        <f>E55*2</f>
        <v>0.28599999999999998</v>
      </c>
      <c r="G55" s="89">
        <v>910.08</v>
      </c>
      <c r="H55" s="62">
        <f t="shared" si="1"/>
        <v>260.28287999999998</v>
      </c>
      <c r="I55" s="63">
        <f t="shared" si="2"/>
        <v>7.8633410672853815E-3</v>
      </c>
      <c r="J55" s="163"/>
      <c r="K55" s="130"/>
      <c r="L55" s="97"/>
      <c r="M55" s="33"/>
    </row>
    <row r="56" spans="1:13" s="5" customFormat="1" ht="30" x14ac:dyDescent="0.25">
      <c r="A56" s="93" t="s">
        <v>51</v>
      </c>
      <c r="B56" s="94" t="s">
        <v>38</v>
      </c>
      <c r="C56" s="93" t="s">
        <v>9</v>
      </c>
      <c r="D56" s="62">
        <v>2</v>
      </c>
      <c r="E56" s="98">
        <f>2400/1000</f>
        <v>2.4</v>
      </c>
      <c r="F56" s="96">
        <f>E56*2</f>
        <v>4.8</v>
      </c>
      <c r="G56" s="89">
        <v>910.08</v>
      </c>
      <c r="H56" s="62">
        <f t="shared" si="1"/>
        <v>4368.384</v>
      </c>
      <c r="I56" s="63">
        <f t="shared" si="2"/>
        <v>0.13197215777262181</v>
      </c>
      <c r="J56" s="163"/>
      <c r="K56" s="130"/>
      <c r="L56" s="97"/>
      <c r="M56" s="33"/>
    </row>
    <row r="57" spans="1:13" s="5" customFormat="1" ht="30" x14ac:dyDescent="0.25">
      <c r="A57" s="93" t="s">
        <v>52</v>
      </c>
      <c r="B57" s="94" t="s">
        <v>15</v>
      </c>
      <c r="C57" s="93" t="s">
        <v>9</v>
      </c>
      <c r="D57" s="62">
        <v>2</v>
      </c>
      <c r="E57" s="98">
        <f>(1350.5+525.4)/1000</f>
        <v>1.8759000000000001</v>
      </c>
      <c r="F57" s="96">
        <f>E57*2</f>
        <v>3.7518000000000002</v>
      </c>
      <c r="G57" s="89">
        <v>1942.35</v>
      </c>
      <c r="H57" s="62">
        <f t="shared" si="1"/>
        <v>7287.3087299999997</v>
      </c>
      <c r="I57" s="63">
        <f t="shared" si="2"/>
        <v>0.22015506362383991</v>
      </c>
      <c r="J57" s="163"/>
      <c r="K57" s="130"/>
      <c r="L57" s="97"/>
      <c r="M57" s="33"/>
    </row>
    <row r="58" spans="1:13" s="5" customFormat="1" ht="30" x14ac:dyDescent="0.25">
      <c r="A58" s="93" t="s">
        <v>52</v>
      </c>
      <c r="B58" s="94" t="s">
        <v>16</v>
      </c>
      <c r="C58" s="93" t="s">
        <v>9</v>
      </c>
      <c r="D58" s="62">
        <v>3</v>
      </c>
      <c r="E58" s="98">
        <f>(1350.5+525.4)/1000</f>
        <v>1.8759000000000001</v>
      </c>
      <c r="F58" s="96">
        <f>E58*3</f>
        <v>5.6277000000000008</v>
      </c>
      <c r="G58" s="89">
        <v>1942.35</v>
      </c>
      <c r="H58" s="62">
        <f t="shared" si="1"/>
        <v>10930.963095000001</v>
      </c>
      <c r="I58" s="63">
        <f t="shared" si="2"/>
        <v>0.33023259543575989</v>
      </c>
      <c r="J58" s="163"/>
      <c r="K58" s="130"/>
      <c r="L58" s="97"/>
      <c r="M58" s="33"/>
    </row>
    <row r="59" spans="1:13" s="5" customFormat="1" ht="30" x14ac:dyDescent="0.25">
      <c r="A59" s="93" t="s">
        <v>53</v>
      </c>
      <c r="B59" s="94" t="s">
        <v>17</v>
      </c>
      <c r="C59" s="93" t="s">
        <v>18</v>
      </c>
      <c r="D59" s="62">
        <v>2</v>
      </c>
      <c r="E59" s="98">
        <v>0.02</v>
      </c>
      <c r="F59" s="96">
        <f>E59*2</f>
        <v>0.04</v>
      </c>
      <c r="G59" s="89">
        <v>4370.28</v>
      </c>
      <c r="H59" s="62">
        <f t="shared" si="1"/>
        <v>174.81119999999999</v>
      </c>
      <c r="I59" s="63">
        <f t="shared" si="2"/>
        <v>5.2811774941995352E-3</v>
      </c>
      <c r="J59" s="163"/>
      <c r="K59" s="130"/>
      <c r="L59" s="97"/>
      <c r="M59" s="33"/>
    </row>
    <row r="60" spans="1:13" s="5" customFormat="1" x14ac:dyDescent="0.25">
      <c r="A60" s="93" t="s">
        <v>54</v>
      </c>
      <c r="B60" s="94" t="s">
        <v>19</v>
      </c>
      <c r="C60" s="93" t="s">
        <v>20</v>
      </c>
      <c r="D60" s="62">
        <v>2</v>
      </c>
      <c r="E60" s="98">
        <f>1/100</f>
        <v>0.01</v>
      </c>
      <c r="F60" s="96">
        <f>E60*2</f>
        <v>0.02</v>
      </c>
      <c r="G60" s="89">
        <v>9046.49</v>
      </c>
      <c r="H60" s="62">
        <f t="shared" si="1"/>
        <v>180.9298</v>
      </c>
      <c r="I60" s="63">
        <f t="shared" si="2"/>
        <v>5.4660249903325598E-3</v>
      </c>
      <c r="J60" s="163"/>
      <c r="K60" s="131"/>
      <c r="L60" s="97"/>
      <c r="M60" s="33"/>
    </row>
    <row r="61" spans="1:13" s="5" customFormat="1" ht="30" x14ac:dyDescent="0.25">
      <c r="A61" s="106" t="s">
        <v>55</v>
      </c>
      <c r="B61" s="107" t="s">
        <v>137</v>
      </c>
      <c r="C61" s="108" t="s">
        <v>9</v>
      </c>
      <c r="D61" s="62">
        <v>2</v>
      </c>
      <c r="E61" s="98">
        <f>1000/1000</f>
        <v>1</v>
      </c>
      <c r="F61" s="96">
        <f>E61*2</f>
        <v>2</v>
      </c>
      <c r="G61" s="89">
        <v>1942.35</v>
      </c>
      <c r="H61" s="62">
        <f t="shared" si="1"/>
        <v>3884.7</v>
      </c>
      <c r="I61" s="63">
        <f t="shared" si="2"/>
        <v>0.11735970127610207</v>
      </c>
      <c r="J61" s="163"/>
      <c r="K61" s="131"/>
      <c r="L61" s="97"/>
      <c r="M61" s="33"/>
    </row>
    <row r="62" spans="1:13" s="5" customFormat="1" ht="30" x14ac:dyDescent="0.25">
      <c r="A62" s="44" t="s">
        <v>112</v>
      </c>
      <c r="B62" s="64" t="s">
        <v>113</v>
      </c>
      <c r="C62" s="44" t="s">
        <v>9</v>
      </c>
      <c r="D62" s="62">
        <v>2</v>
      </c>
      <c r="E62" s="98">
        <f>(1350.5+525.4)/1000</f>
        <v>1.8759000000000001</v>
      </c>
      <c r="F62" s="96">
        <f>E62*2</f>
        <v>3.7518000000000002</v>
      </c>
      <c r="G62" s="89">
        <v>1942.35</v>
      </c>
      <c r="H62" s="62">
        <f t="shared" si="1"/>
        <v>7287.3087299999997</v>
      </c>
      <c r="I62" s="63">
        <f t="shared" si="2"/>
        <v>0.22015506362383991</v>
      </c>
      <c r="J62" s="163"/>
      <c r="K62" s="131"/>
      <c r="L62" s="97"/>
      <c r="M62" s="33"/>
    </row>
    <row r="63" spans="1:13" s="5" customFormat="1" x14ac:dyDescent="0.25">
      <c r="A63" s="44" t="s">
        <v>112</v>
      </c>
      <c r="B63" s="64" t="s">
        <v>138</v>
      </c>
      <c r="C63" s="44"/>
      <c r="D63" s="62">
        <v>2</v>
      </c>
      <c r="E63" s="98">
        <f>(1350.5+525.4)/1000</f>
        <v>1.8759000000000001</v>
      </c>
      <c r="F63" s="96">
        <f>E63*2</f>
        <v>3.7518000000000002</v>
      </c>
      <c r="G63" s="89">
        <v>1942.35</v>
      </c>
      <c r="H63" s="62">
        <f t="shared" ref="H63" si="7">G63*F63</f>
        <v>7287.3087299999997</v>
      </c>
      <c r="I63" s="63">
        <f t="shared" si="2"/>
        <v>0.22015506362383991</v>
      </c>
      <c r="J63" s="163"/>
      <c r="K63" s="131"/>
      <c r="L63" s="97"/>
      <c r="M63" s="33"/>
    </row>
    <row r="64" spans="1:13" s="5" customFormat="1" x14ac:dyDescent="0.25">
      <c r="A64" s="93" t="s">
        <v>56</v>
      </c>
      <c r="B64" s="94" t="s">
        <v>21</v>
      </c>
      <c r="C64" s="93" t="s">
        <v>12</v>
      </c>
      <c r="D64" s="62">
        <v>3</v>
      </c>
      <c r="E64" s="98">
        <v>10</v>
      </c>
      <c r="F64" s="96">
        <f>E64*D64</f>
        <v>30</v>
      </c>
      <c r="G64" s="89">
        <v>89.66</v>
      </c>
      <c r="H64" s="62">
        <f t="shared" si="1"/>
        <v>2689.7999999999997</v>
      </c>
      <c r="I64" s="63">
        <f t="shared" si="2"/>
        <v>8.1260875870069596E-2</v>
      </c>
      <c r="J64" s="163"/>
      <c r="K64" s="130"/>
      <c r="L64" s="97"/>
      <c r="M64" s="33"/>
    </row>
    <row r="65" spans="1:31" s="2" customFormat="1" x14ac:dyDescent="0.25">
      <c r="A65" s="134" t="s">
        <v>75</v>
      </c>
      <c r="B65" s="135"/>
      <c r="C65" s="135"/>
      <c r="D65" s="135"/>
      <c r="E65" s="135"/>
      <c r="F65" s="136"/>
      <c r="G65" s="89"/>
      <c r="H65" s="62">
        <f t="shared" si="1"/>
        <v>0</v>
      </c>
      <c r="I65" s="63">
        <f t="shared" si="2"/>
        <v>0</v>
      </c>
      <c r="J65" s="163"/>
      <c r="K65" s="129"/>
      <c r="L65" s="97"/>
      <c r="M65" s="33"/>
    </row>
    <row r="66" spans="1:31" x14ac:dyDescent="0.25">
      <c r="A66" s="134" t="s">
        <v>22</v>
      </c>
      <c r="B66" s="135"/>
      <c r="C66" s="135"/>
      <c r="D66" s="135"/>
      <c r="E66" s="135"/>
      <c r="F66" s="136"/>
      <c r="G66" s="89"/>
      <c r="H66" s="62">
        <f t="shared" si="1"/>
        <v>0</v>
      </c>
      <c r="I66" s="63">
        <f t="shared" si="2"/>
        <v>0</v>
      </c>
      <c r="J66" s="163"/>
      <c r="K66" s="129"/>
      <c r="L66" s="97"/>
    </row>
    <row r="67" spans="1:31" s="4" customFormat="1" ht="60" x14ac:dyDescent="0.25">
      <c r="A67" s="93" t="s">
        <v>57</v>
      </c>
      <c r="B67" s="94" t="s">
        <v>140</v>
      </c>
      <c r="C67" s="93" t="s">
        <v>6</v>
      </c>
      <c r="D67" s="62" t="s">
        <v>139</v>
      </c>
      <c r="E67" s="109">
        <f>1300*0.25/100</f>
        <v>3.25</v>
      </c>
      <c r="F67" s="96">
        <f>E67*2</f>
        <v>6.5</v>
      </c>
      <c r="G67" s="89">
        <v>2421.89</v>
      </c>
      <c r="H67" s="62">
        <f t="shared" si="1"/>
        <v>15742.285</v>
      </c>
      <c r="I67" s="63">
        <f t="shared" si="2"/>
        <v>0.4755862396075019</v>
      </c>
      <c r="J67" s="163"/>
      <c r="K67" s="113"/>
      <c r="L67" s="97"/>
      <c r="M67" s="33"/>
    </row>
    <row r="68" spans="1:31" s="27" customFormat="1" ht="30" x14ac:dyDescent="0.25">
      <c r="A68" s="93" t="s">
        <v>116</v>
      </c>
      <c r="B68" s="94" t="s">
        <v>117</v>
      </c>
      <c r="C68" s="44" t="s">
        <v>13</v>
      </c>
      <c r="D68" s="62" t="s">
        <v>118</v>
      </c>
      <c r="E68" s="109">
        <v>3</v>
      </c>
      <c r="F68" s="96">
        <f>E68</f>
        <v>3</v>
      </c>
      <c r="G68" s="89">
        <v>2115.92</v>
      </c>
      <c r="H68" s="62">
        <f t="shared" si="1"/>
        <v>6347.76</v>
      </c>
      <c r="I68" s="63">
        <f t="shared" si="2"/>
        <v>0.19177059164733179</v>
      </c>
      <c r="J68" s="163"/>
      <c r="K68" s="113"/>
      <c r="L68" s="97"/>
      <c r="M68" s="33"/>
    </row>
    <row r="69" spans="1:31" s="15" customFormat="1" x14ac:dyDescent="0.25">
      <c r="A69" s="93" t="s">
        <v>88</v>
      </c>
      <c r="B69" s="94" t="s">
        <v>141</v>
      </c>
      <c r="C69" s="93" t="s">
        <v>89</v>
      </c>
      <c r="D69" s="62">
        <v>1</v>
      </c>
      <c r="E69" s="109">
        <f>1050.4/100</f>
        <v>10.504000000000001</v>
      </c>
      <c r="F69" s="96">
        <f>E69</f>
        <v>10.504000000000001</v>
      </c>
      <c r="G69" s="89">
        <v>1229.74</v>
      </c>
      <c r="H69" s="62">
        <f t="shared" si="1"/>
        <v>12917.188960000001</v>
      </c>
      <c r="I69" s="63">
        <f t="shared" si="2"/>
        <v>0.39023796887084305</v>
      </c>
      <c r="J69" s="163"/>
      <c r="K69" s="113"/>
      <c r="L69" s="97"/>
      <c r="M69" s="33"/>
    </row>
    <row r="70" spans="1:31" s="13" customFormat="1" x14ac:dyDescent="0.25">
      <c r="A70" s="134" t="s">
        <v>24</v>
      </c>
      <c r="B70" s="135"/>
      <c r="C70" s="135"/>
      <c r="D70" s="135"/>
      <c r="E70" s="135"/>
      <c r="F70" s="136"/>
      <c r="G70" s="89"/>
      <c r="H70" s="62">
        <f t="shared" si="1"/>
        <v>0</v>
      </c>
      <c r="I70" s="63">
        <f t="shared" si="2"/>
        <v>0</v>
      </c>
      <c r="J70" s="163"/>
      <c r="K70" s="129"/>
      <c r="L70" s="97"/>
      <c r="M70" s="33"/>
    </row>
    <row r="71" spans="1:31" s="13" customFormat="1" x14ac:dyDescent="0.25">
      <c r="A71" s="44" t="s">
        <v>114</v>
      </c>
      <c r="B71" s="64" t="s">
        <v>115</v>
      </c>
      <c r="C71" s="44" t="s">
        <v>85</v>
      </c>
      <c r="D71" s="62">
        <v>1</v>
      </c>
      <c r="E71" s="109">
        <v>1</v>
      </c>
      <c r="F71" s="96">
        <f>D71</f>
        <v>1</v>
      </c>
      <c r="G71" s="89">
        <v>1592.72</v>
      </c>
      <c r="H71" s="62">
        <f t="shared" si="1"/>
        <v>1592.72</v>
      </c>
      <c r="I71" s="63">
        <f t="shared" si="2"/>
        <v>4.8117266047950497E-2</v>
      </c>
      <c r="J71" s="163"/>
      <c r="K71" s="129"/>
      <c r="L71" s="97"/>
      <c r="M71" s="33"/>
    </row>
    <row r="72" spans="1:31" s="28" customFormat="1" ht="30" x14ac:dyDescent="0.25">
      <c r="A72" s="110"/>
      <c r="B72" s="94" t="s">
        <v>92</v>
      </c>
      <c r="C72" s="93" t="s">
        <v>93</v>
      </c>
      <c r="D72" s="62">
        <v>1</v>
      </c>
      <c r="E72" s="111">
        <v>131</v>
      </c>
      <c r="F72" s="111">
        <f>E72</f>
        <v>131</v>
      </c>
      <c r="G72" s="89">
        <v>804.97</v>
      </c>
      <c r="H72" s="62">
        <f t="shared" si="1"/>
        <v>105451.07</v>
      </c>
      <c r="I72" s="63">
        <f t="shared" si="2"/>
        <v>3.1857559333913379</v>
      </c>
      <c r="J72" s="163"/>
      <c r="K72" s="129"/>
      <c r="L72" s="97"/>
      <c r="M72" s="33"/>
    </row>
    <row r="73" spans="1:31" s="3" customFormat="1" ht="30" x14ac:dyDescent="0.25">
      <c r="A73" s="93" t="s">
        <v>58</v>
      </c>
      <c r="B73" s="94" t="s">
        <v>25</v>
      </c>
      <c r="C73" s="93" t="s">
        <v>26</v>
      </c>
      <c r="D73" s="62" t="s">
        <v>118</v>
      </c>
      <c r="E73" s="103">
        <v>5</v>
      </c>
      <c r="F73" s="112">
        <v>5</v>
      </c>
      <c r="G73" s="89">
        <v>1146.43</v>
      </c>
      <c r="H73" s="62">
        <f t="shared" si="1"/>
        <v>5732.1500000000005</v>
      </c>
      <c r="I73" s="63">
        <f t="shared" si="2"/>
        <v>0.17317255172080434</v>
      </c>
      <c r="J73" s="163"/>
      <c r="K73" s="113"/>
      <c r="L73" s="97"/>
      <c r="M73" s="33"/>
    </row>
    <row r="74" spans="1:31" s="3" customFormat="1" ht="30" x14ac:dyDescent="0.25">
      <c r="A74" s="101" t="s">
        <v>83</v>
      </c>
      <c r="B74" s="102" t="s">
        <v>84</v>
      </c>
      <c r="C74" s="104" t="s">
        <v>85</v>
      </c>
      <c r="D74" s="62" t="s">
        <v>66</v>
      </c>
      <c r="E74" s="109">
        <v>2</v>
      </c>
      <c r="F74" s="96">
        <f>E74*3</f>
        <v>6</v>
      </c>
      <c r="G74" s="89"/>
      <c r="H74" s="62">
        <f t="shared" si="1"/>
        <v>0</v>
      </c>
      <c r="I74" s="63">
        <f t="shared" si="2"/>
        <v>0</v>
      </c>
      <c r="J74" s="163"/>
      <c r="K74" s="113"/>
      <c r="L74" s="97"/>
      <c r="M74" s="33"/>
    </row>
    <row r="75" spans="1:31" s="3" customFormat="1" ht="30" x14ac:dyDescent="0.25">
      <c r="A75" s="101" t="s">
        <v>86</v>
      </c>
      <c r="B75" s="102" t="s">
        <v>87</v>
      </c>
      <c r="C75" s="104" t="s">
        <v>85</v>
      </c>
      <c r="D75" s="62" t="s">
        <v>66</v>
      </c>
      <c r="E75" s="109">
        <v>1</v>
      </c>
      <c r="F75" s="96">
        <f>E75*3</f>
        <v>3</v>
      </c>
      <c r="G75" s="89"/>
      <c r="H75" s="62">
        <f t="shared" si="1"/>
        <v>0</v>
      </c>
      <c r="I75" s="63">
        <f t="shared" si="2"/>
        <v>0</v>
      </c>
      <c r="J75" s="163"/>
      <c r="K75" s="113"/>
      <c r="L75" s="97"/>
      <c r="M75" s="33"/>
    </row>
    <row r="76" spans="1:31" s="3" customFormat="1" x14ac:dyDescent="0.25">
      <c r="A76" s="134" t="s">
        <v>27</v>
      </c>
      <c r="B76" s="135"/>
      <c r="C76" s="135"/>
      <c r="D76" s="135"/>
      <c r="E76" s="135"/>
      <c r="F76" s="136"/>
      <c r="G76" s="89"/>
      <c r="H76" s="62">
        <f t="shared" si="1"/>
        <v>0</v>
      </c>
      <c r="I76" s="63">
        <f t="shared" si="2"/>
        <v>0</v>
      </c>
      <c r="J76" s="163"/>
      <c r="K76" s="113"/>
      <c r="L76" s="97"/>
      <c r="M76" s="33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1:31" s="27" customFormat="1" ht="28.5" x14ac:dyDescent="0.25">
      <c r="A77" s="114"/>
      <c r="B77" s="115" t="s">
        <v>71</v>
      </c>
      <c r="C77" s="93" t="s">
        <v>8</v>
      </c>
      <c r="D77" s="62" t="s">
        <v>142</v>
      </c>
      <c r="E77" s="109">
        <v>2753.3</v>
      </c>
      <c r="F77" s="96">
        <f>E77*12</f>
        <v>33039.600000000006</v>
      </c>
      <c r="G77" s="89">
        <v>3.28</v>
      </c>
      <c r="H77" s="62">
        <f t="shared" si="1"/>
        <v>108369.88800000001</v>
      </c>
      <c r="I77" s="63">
        <f t="shared" si="2"/>
        <v>3.2739356148491878</v>
      </c>
      <c r="J77" s="163"/>
      <c r="K77" s="132"/>
      <c r="L77" s="97"/>
      <c r="M77" s="33"/>
    </row>
    <row r="78" spans="1:31" s="13" customFormat="1" x14ac:dyDescent="0.25">
      <c r="A78" s="134" t="s">
        <v>74</v>
      </c>
      <c r="B78" s="135"/>
      <c r="C78" s="135"/>
      <c r="D78" s="135"/>
      <c r="E78" s="135"/>
      <c r="F78" s="136"/>
      <c r="G78" s="89"/>
      <c r="H78" s="62">
        <f t="shared" si="1"/>
        <v>0</v>
      </c>
      <c r="I78" s="63">
        <f t="shared" si="2"/>
        <v>0</v>
      </c>
      <c r="J78" s="163"/>
      <c r="K78" s="129"/>
      <c r="L78" s="97"/>
      <c r="M78" s="33"/>
    </row>
    <row r="79" spans="1:31" s="15" customFormat="1" ht="30" x14ac:dyDescent="0.25">
      <c r="A79" s="93" t="s">
        <v>59</v>
      </c>
      <c r="B79" s="94" t="s">
        <v>23</v>
      </c>
      <c r="C79" s="93" t="s">
        <v>12</v>
      </c>
      <c r="D79" s="62" t="s">
        <v>118</v>
      </c>
      <c r="E79" s="109">
        <v>20</v>
      </c>
      <c r="F79" s="96">
        <f>E79</f>
        <v>20</v>
      </c>
      <c r="G79" s="89">
        <v>312.39999999999998</v>
      </c>
      <c r="H79" s="62">
        <f t="shared" si="1"/>
        <v>6248</v>
      </c>
      <c r="I79" s="63">
        <f t="shared" si="2"/>
        <v>0.1887567672080433</v>
      </c>
      <c r="J79" s="163"/>
      <c r="K79" s="113"/>
      <c r="L79" s="97"/>
      <c r="M79" s="33"/>
    </row>
    <row r="80" spans="1:31" s="15" customFormat="1" x14ac:dyDescent="0.25">
      <c r="A80" s="116" t="s">
        <v>60</v>
      </c>
      <c r="B80" s="117" t="s">
        <v>28</v>
      </c>
      <c r="C80" s="118" t="s">
        <v>64</v>
      </c>
      <c r="D80" s="62">
        <v>1</v>
      </c>
      <c r="E80" s="109">
        <f>15420/100</f>
        <v>154.19999999999999</v>
      </c>
      <c r="F80" s="96">
        <f>E80</f>
        <v>154.19999999999999</v>
      </c>
      <c r="G80" s="89">
        <v>330.81</v>
      </c>
      <c r="H80" s="62">
        <f>G80*F80</f>
        <v>51010.901999999995</v>
      </c>
      <c r="I80" s="63">
        <f t="shared" si="2"/>
        <v>1.5410776174593965</v>
      </c>
      <c r="J80" s="163"/>
      <c r="K80" s="113"/>
      <c r="L80" s="97"/>
      <c r="M80" s="33"/>
    </row>
    <row r="81" spans="1:13" s="15" customFormat="1" x14ac:dyDescent="0.25">
      <c r="A81" s="119" t="s">
        <v>61</v>
      </c>
      <c r="B81" s="120" t="s">
        <v>39</v>
      </c>
      <c r="C81" s="121" t="s">
        <v>65</v>
      </c>
      <c r="D81" s="62">
        <v>1</v>
      </c>
      <c r="E81" s="109">
        <f>15420/100</f>
        <v>154.19999999999999</v>
      </c>
      <c r="F81" s="96">
        <f>E81</f>
        <v>154.19999999999999</v>
      </c>
      <c r="G81" s="89">
        <v>232.07</v>
      </c>
      <c r="H81" s="62">
        <f t="shared" ref="H81:H84" si="8">G81*F81</f>
        <v>35785.193999999996</v>
      </c>
      <c r="I81" s="63">
        <f t="shared" si="2"/>
        <v>1.0810975565545242</v>
      </c>
      <c r="J81" s="163"/>
      <c r="K81" s="113"/>
      <c r="L81" s="97"/>
      <c r="M81" s="33"/>
    </row>
    <row r="82" spans="1:13" s="15" customFormat="1" ht="30" x14ac:dyDescent="0.25">
      <c r="A82" s="122" t="s">
        <v>62</v>
      </c>
      <c r="B82" s="123" t="s">
        <v>40</v>
      </c>
      <c r="C82" s="124" t="s">
        <v>41</v>
      </c>
      <c r="D82" s="62">
        <v>1</v>
      </c>
      <c r="E82" s="109">
        <f>580/100</f>
        <v>5.8</v>
      </c>
      <c r="F82" s="96">
        <f>E82</f>
        <v>5.8</v>
      </c>
      <c r="G82" s="89">
        <v>2914.28</v>
      </c>
      <c r="H82" s="62">
        <f t="shared" si="8"/>
        <v>16902.824000000001</v>
      </c>
      <c r="I82" s="63">
        <f t="shared" si="2"/>
        <v>0.51064699342614084</v>
      </c>
      <c r="J82" s="163"/>
      <c r="K82" s="113"/>
      <c r="L82" s="97"/>
      <c r="M82" s="33"/>
    </row>
    <row r="83" spans="1:13" s="15" customFormat="1" ht="60" x14ac:dyDescent="0.25">
      <c r="A83" s="101" t="s">
        <v>81</v>
      </c>
      <c r="B83" s="102" t="s">
        <v>82</v>
      </c>
      <c r="C83" s="44" t="s">
        <v>119</v>
      </c>
      <c r="D83" s="62">
        <v>1</v>
      </c>
      <c r="E83" s="109">
        <v>100</v>
      </c>
      <c r="F83" s="96">
        <v>100</v>
      </c>
      <c r="G83" s="89">
        <v>70.06</v>
      </c>
      <c r="H83" s="62">
        <f t="shared" si="8"/>
        <v>7006</v>
      </c>
      <c r="I83" s="63">
        <f t="shared" si="2"/>
        <v>0.21165651585460171</v>
      </c>
      <c r="J83" s="163"/>
      <c r="K83" s="113"/>
      <c r="L83" s="97"/>
      <c r="M83" s="33"/>
    </row>
    <row r="84" spans="1:13" s="3" customFormat="1" x14ac:dyDescent="0.25">
      <c r="A84" s="154" t="s">
        <v>73</v>
      </c>
      <c r="B84" s="155"/>
      <c r="C84" s="155"/>
      <c r="D84" s="155"/>
      <c r="E84" s="155"/>
      <c r="F84" s="156"/>
      <c r="G84" s="89"/>
      <c r="H84" s="62">
        <f t="shared" si="8"/>
        <v>0</v>
      </c>
      <c r="I84" s="63">
        <f t="shared" si="2"/>
        <v>0</v>
      </c>
      <c r="J84" s="163"/>
      <c r="K84" s="113"/>
      <c r="L84" s="34"/>
      <c r="M84" s="35"/>
    </row>
    <row r="85" spans="1:13" s="15" customFormat="1" ht="75" x14ac:dyDescent="0.3">
      <c r="A85" s="47"/>
      <c r="B85" s="125" t="s">
        <v>127</v>
      </c>
      <c r="C85" s="71" t="s">
        <v>8</v>
      </c>
      <c r="D85" s="72"/>
      <c r="E85" s="65"/>
      <c r="F85" s="73"/>
      <c r="G85" s="89"/>
      <c r="H85" s="62">
        <v>1738000</v>
      </c>
      <c r="I85" s="63">
        <f t="shared" si="2"/>
        <v>52.506283836040218</v>
      </c>
      <c r="J85" s="163"/>
      <c r="K85" s="133"/>
      <c r="L85" s="34"/>
      <c r="M85" s="34"/>
    </row>
    <row r="86" spans="1:13" x14ac:dyDescent="0.25">
      <c r="A86" s="157" t="s">
        <v>146</v>
      </c>
      <c r="B86" s="158"/>
      <c r="C86" s="158"/>
      <c r="D86" s="158"/>
      <c r="E86" s="158"/>
      <c r="F86" s="158"/>
      <c r="G86" s="159"/>
      <c r="H86" s="74">
        <f>H83+H82+H81+H80+H79+H77+H73+H72+H71+H69+H68+H67+H64+H63+H62+H61+H60+H59+H58+H57+H56+H55+H54+H51+H50+H49+H48+H47+H46+H44+H43+H42+H41+H40+H39+H36+H35+H34+H33+H32+H31+H30+H29+H28+H27</f>
        <v>679559.22142419999</v>
      </c>
      <c r="I86" s="63">
        <f t="shared" si="2"/>
        <v>20.529993880033111</v>
      </c>
      <c r="J86" s="163"/>
      <c r="K86" s="129"/>
      <c r="L86" s="97"/>
    </row>
    <row r="87" spans="1:13" x14ac:dyDescent="0.25">
      <c r="A87" s="157" t="s">
        <v>63</v>
      </c>
      <c r="B87" s="158"/>
      <c r="C87" s="158"/>
      <c r="D87" s="158"/>
      <c r="E87" s="158"/>
      <c r="F87" s="158"/>
      <c r="G87" s="159"/>
      <c r="H87" s="74">
        <f>H85</f>
        <v>1738000</v>
      </c>
      <c r="I87" s="63">
        <f t="shared" si="2"/>
        <v>52.506283836040218</v>
      </c>
      <c r="J87" s="163"/>
      <c r="K87" s="129"/>
      <c r="L87" s="97"/>
    </row>
    <row r="88" spans="1:13" x14ac:dyDescent="0.25">
      <c r="A88" s="157" t="s">
        <v>149</v>
      </c>
      <c r="B88" s="158"/>
      <c r="C88" s="75"/>
      <c r="D88" s="75"/>
      <c r="E88" s="75"/>
      <c r="F88" s="76"/>
      <c r="G88" s="29"/>
      <c r="H88" s="74">
        <f>H86*0.1</f>
        <v>67955.922142420008</v>
      </c>
      <c r="I88" s="63">
        <f t="shared" si="2"/>
        <v>2.0529993880033115</v>
      </c>
      <c r="J88" s="163"/>
      <c r="K88" s="129"/>
      <c r="L88" s="97"/>
    </row>
    <row r="89" spans="1:13" x14ac:dyDescent="0.25">
      <c r="A89" s="157" t="s">
        <v>147</v>
      </c>
      <c r="B89" s="158"/>
      <c r="C89" s="158"/>
      <c r="D89" s="158"/>
      <c r="E89" s="158"/>
      <c r="F89" s="158"/>
      <c r="G89" s="159"/>
      <c r="H89" s="74">
        <f>H88+H87+H86</f>
        <v>2485515.1435666201</v>
      </c>
      <c r="I89" s="63">
        <f t="shared" si="2"/>
        <v>75.089277104076643</v>
      </c>
      <c r="J89" s="163"/>
      <c r="K89" s="129"/>
      <c r="L89" s="97"/>
    </row>
    <row r="90" spans="1:13" x14ac:dyDescent="0.25">
      <c r="A90" s="157" t="s">
        <v>148</v>
      </c>
      <c r="B90" s="158"/>
      <c r="C90" s="158"/>
      <c r="D90" s="158"/>
      <c r="E90" s="158"/>
      <c r="F90" s="158"/>
      <c r="G90" s="158"/>
      <c r="H90" s="159"/>
      <c r="I90" s="59">
        <f>H89/12/C18</f>
        <v>75.089277104076643</v>
      </c>
      <c r="J90" s="163"/>
      <c r="K90" s="129"/>
      <c r="L90" s="97"/>
    </row>
    <row r="91" spans="1:13" x14ac:dyDescent="0.25">
      <c r="A91" s="164"/>
      <c r="B91" s="164"/>
      <c r="C91" s="164"/>
      <c r="D91" s="164"/>
      <c r="E91" s="164"/>
      <c r="F91" s="164"/>
      <c r="G91" s="164"/>
      <c r="H91" s="164"/>
      <c r="I91" s="164"/>
      <c r="J91" s="165"/>
    </row>
    <row r="92" spans="1:13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</row>
    <row r="93" spans="1:13" x14ac:dyDescent="0.25">
      <c r="A93" s="25"/>
      <c r="B93" s="25"/>
      <c r="C93" s="25"/>
      <c r="D93" s="25"/>
      <c r="E93" s="25"/>
      <c r="F93" s="31"/>
      <c r="G93" s="19"/>
      <c r="H93" s="25"/>
      <c r="I93" s="25"/>
      <c r="J93" s="21"/>
    </row>
    <row r="94" spans="1:13" s="8" customFormat="1" x14ac:dyDescent="0.25">
      <c r="A94" s="166"/>
      <c r="B94" s="166"/>
      <c r="C94" s="25"/>
      <c r="D94" s="18"/>
      <c r="E94" s="19"/>
      <c r="F94" s="31"/>
      <c r="G94" s="91"/>
      <c r="H94" s="20"/>
      <c r="I94" s="20"/>
      <c r="L94" s="36"/>
      <c r="M94" s="36"/>
    </row>
    <row r="95" spans="1:13" x14ac:dyDescent="0.25">
      <c r="A95" s="48"/>
      <c r="B95" s="9"/>
      <c r="C95" s="24"/>
      <c r="D95" s="16"/>
      <c r="E95" s="24"/>
      <c r="F95" s="32"/>
      <c r="G95" s="146"/>
      <c r="H95" s="146"/>
      <c r="I95" s="146"/>
    </row>
    <row r="96" spans="1:13" x14ac:dyDescent="0.25">
      <c r="A96" s="162"/>
      <c r="B96" s="162"/>
      <c r="C96" s="162"/>
      <c r="D96" s="162"/>
      <c r="E96" s="162"/>
      <c r="F96" s="32"/>
      <c r="G96" s="91"/>
      <c r="H96" s="10"/>
    </row>
    <row r="97" spans="1:13" x14ac:dyDescent="0.25">
      <c r="B97" s="9"/>
      <c r="C97" s="24"/>
      <c r="D97" s="16"/>
      <c r="E97" s="24"/>
      <c r="F97" s="32"/>
      <c r="G97" s="146"/>
      <c r="H97" s="146"/>
      <c r="I97" s="146"/>
    </row>
    <row r="98" spans="1:13" x14ac:dyDescent="0.25">
      <c r="A98" s="167"/>
      <c r="B98" s="167"/>
      <c r="C98" s="167"/>
      <c r="D98" s="167"/>
      <c r="E98" s="167"/>
      <c r="F98" s="167"/>
      <c r="G98" s="167"/>
      <c r="H98" s="167"/>
      <c r="I98" s="167"/>
    </row>
    <row r="99" spans="1:13" x14ac:dyDescent="0.25">
      <c r="A99" s="161"/>
      <c r="B99" s="161"/>
      <c r="C99" s="161"/>
      <c r="D99" s="161"/>
      <c r="E99" s="161"/>
      <c r="F99" s="161"/>
      <c r="G99" s="161"/>
      <c r="H99" s="161"/>
      <c r="I99" s="161"/>
    </row>
    <row r="100" spans="1:13" s="17" customFormat="1" x14ac:dyDescent="0.25">
      <c r="A100" s="145"/>
      <c r="B100" s="145"/>
      <c r="C100" s="145"/>
      <c r="D100" s="145"/>
      <c r="E100" s="145"/>
      <c r="F100" s="145"/>
      <c r="G100" s="145"/>
      <c r="H100" s="145"/>
      <c r="I100" s="145"/>
      <c r="L100" s="37"/>
      <c r="M100" s="37"/>
    </row>
  </sheetData>
  <mergeCells count="44">
    <mergeCell ref="A99:I99"/>
    <mergeCell ref="A96:E96"/>
    <mergeCell ref="J33:J90"/>
    <mergeCell ref="A37:F37"/>
    <mergeCell ref="A91:J92"/>
    <mergeCell ref="G95:I95"/>
    <mergeCell ref="A88:B88"/>
    <mergeCell ref="A87:G87"/>
    <mergeCell ref="A89:G89"/>
    <mergeCell ref="A70:F70"/>
    <mergeCell ref="A90:H90"/>
    <mergeCell ref="A94:B94"/>
    <mergeCell ref="A98:I98"/>
    <mergeCell ref="A52:F52"/>
    <mergeCell ref="A53:F53"/>
    <mergeCell ref="A65:F65"/>
    <mergeCell ref="A100:I100"/>
    <mergeCell ref="G97:I97"/>
    <mergeCell ref="C18:E18"/>
    <mergeCell ref="C19:E19"/>
    <mergeCell ref="C13:E13"/>
    <mergeCell ref="C14:E14"/>
    <mergeCell ref="C15:E15"/>
    <mergeCell ref="C16:E16"/>
    <mergeCell ref="C17:E17"/>
    <mergeCell ref="A78:F78"/>
    <mergeCell ref="A84:F84"/>
    <mergeCell ref="A86:G86"/>
    <mergeCell ref="A76:F76"/>
    <mergeCell ref="A21:J21"/>
    <mergeCell ref="A22:J22"/>
    <mergeCell ref="B26:F26"/>
    <mergeCell ref="A66:F66"/>
    <mergeCell ref="A38:F38"/>
    <mergeCell ref="A45:F45"/>
    <mergeCell ref="E1:J1"/>
    <mergeCell ref="E2:J2"/>
    <mergeCell ref="E4:J4"/>
    <mergeCell ref="C11:E11"/>
    <mergeCell ref="C12:E12"/>
    <mergeCell ref="F5:I5"/>
    <mergeCell ref="F6:I6"/>
    <mergeCell ref="F7:I7"/>
    <mergeCell ref="F8:I8"/>
  </mergeCells>
  <pageMargins left="1.1811023622047245" right="0.39370078740157483" top="0.59055118110236227" bottom="0.59055118110236227" header="0" footer="0"/>
  <pageSetup paperSize="9" scale="50" fitToHeight="0" orientation="portrait" r:id="rId1"/>
  <rowBreaks count="1" manualBreakCount="1">
    <brk id="75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8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6" t="s">
        <v>31</v>
      </c>
      <c r="C3" s="171"/>
      <c r="D3" s="172"/>
      <c r="E3" s="172"/>
      <c r="F3" s="173"/>
    </row>
    <row r="4" spans="2:6" ht="15" customHeight="1" x14ac:dyDescent="0.25">
      <c r="B4" s="6" t="s">
        <v>33</v>
      </c>
      <c r="C4" s="168"/>
      <c r="D4" s="169"/>
      <c r="E4" s="169"/>
      <c r="F4" s="170"/>
    </row>
    <row r="5" spans="2:6" ht="17.25" customHeight="1" x14ac:dyDescent="0.25">
      <c r="B5" s="6" t="s">
        <v>34</v>
      </c>
      <c r="C5" s="168"/>
      <c r="D5" s="169"/>
      <c r="E5" s="169"/>
      <c r="F5" s="170"/>
    </row>
    <row r="6" spans="2:6" ht="18" customHeight="1" x14ac:dyDescent="0.25">
      <c r="B6" s="6" t="s">
        <v>37</v>
      </c>
      <c r="C6" s="168"/>
      <c r="D6" s="169"/>
      <c r="E6" s="169"/>
      <c r="F6" s="170"/>
    </row>
    <row r="7" spans="2:6" ht="30.75" customHeight="1" x14ac:dyDescent="0.25">
      <c r="B7" s="6" t="s">
        <v>35</v>
      </c>
      <c r="C7" s="174"/>
      <c r="D7" s="169"/>
      <c r="E7" s="169"/>
      <c r="F7" s="170"/>
    </row>
    <row r="8" spans="2:6" ht="26.25" customHeight="1" x14ac:dyDescent="0.25">
      <c r="B8" s="6" t="s">
        <v>36</v>
      </c>
      <c r="C8" s="168"/>
      <c r="D8" s="169"/>
      <c r="E8" s="169"/>
      <c r="F8" s="170"/>
    </row>
    <row r="11" spans="2:6" x14ac:dyDescent="0.25">
      <c r="B11" s="6" t="s">
        <v>31</v>
      </c>
      <c r="C11" s="171"/>
      <c r="D11" s="172"/>
      <c r="E11" s="172"/>
      <c r="F11" s="173"/>
    </row>
    <row r="12" spans="2:6" x14ac:dyDescent="0.25">
      <c r="B12" s="6" t="s">
        <v>33</v>
      </c>
      <c r="C12" s="168"/>
      <c r="D12" s="169"/>
      <c r="E12" s="169"/>
      <c r="F12" s="170"/>
    </row>
    <row r="13" spans="2:6" x14ac:dyDescent="0.25">
      <c r="B13" s="6" t="s">
        <v>34</v>
      </c>
      <c r="C13" s="168"/>
      <c r="D13" s="169"/>
      <c r="E13" s="169"/>
      <c r="F13" s="170"/>
    </row>
    <row r="14" spans="2:6" x14ac:dyDescent="0.25">
      <c r="B14" s="6" t="s">
        <v>37</v>
      </c>
      <c r="C14" s="168"/>
      <c r="D14" s="169"/>
      <c r="E14" s="169"/>
      <c r="F14" s="170"/>
    </row>
    <row r="15" spans="2:6" ht="25.5" x14ac:dyDescent="0.25">
      <c r="B15" s="6" t="s">
        <v>35</v>
      </c>
      <c r="C15" s="174"/>
      <c r="D15" s="169"/>
      <c r="E15" s="169"/>
      <c r="F15" s="170"/>
    </row>
    <row r="16" spans="2:6" ht="25.5" x14ac:dyDescent="0.25">
      <c r="B16" s="6" t="s">
        <v>36</v>
      </c>
      <c r="C16" s="168"/>
      <c r="D16" s="169"/>
      <c r="E16" s="169"/>
      <c r="F16" s="170"/>
    </row>
    <row r="19" spans="2:6" x14ac:dyDescent="0.25">
      <c r="B19" s="6" t="s">
        <v>31</v>
      </c>
      <c r="C19" s="171"/>
      <c r="D19" s="172"/>
      <c r="E19" s="172"/>
      <c r="F19" s="173"/>
    </row>
    <row r="20" spans="2:6" x14ac:dyDescent="0.25">
      <c r="B20" s="6" t="s">
        <v>33</v>
      </c>
      <c r="C20" s="168"/>
      <c r="D20" s="169"/>
      <c r="E20" s="169"/>
      <c r="F20" s="170"/>
    </row>
    <row r="21" spans="2:6" x14ac:dyDescent="0.25">
      <c r="B21" s="6" t="s">
        <v>34</v>
      </c>
      <c r="C21" s="168"/>
      <c r="D21" s="169"/>
      <c r="E21" s="169"/>
      <c r="F21" s="170"/>
    </row>
    <row r="22" spans="2:6" x14ac:dyDescent="0.25">
      <c r="B22" s="6" t="s">
        <v>37</v>
      </c>
      <c r="C22" s="168"/>
      <c r="D22" s="169"/>
      <c r="E22" s="169"/>
      <c r="F22" s="170"/>
    </row>
    <row r="23" spans="2:6" ht="25.5" x14ac:dyDescent="0.25">
      <c r="B23" s="6" t="s">
        <v>35</v>
      </c>
      <c r="C23" s="174"/>
      <c r="D23" s="169"/>
      <c r="E23" s="169"/>
      <c r="F23" s="170"/>
    </row>
    <row r="24" spans="2:6" ht="25.5" x14ac:dyDescent="0.25">
      <c r="B24" s="6" t="s">
        <v>36</v>
      </c>
      <c r="C24" s="168"/>
      <c r="D24" s="169"/>
      <c r="E24" s="169"/>
      <c r="F24" s="170"/>
    </row>
    <row r="27" spans="2:6" x14ac:dyDescent="0.25">
      <c r="B27" s="6" t="s">
        <v>31</v>
      </c>
      <c r="C27" s="171"/>
      <c r="D27" s="172"/>
      <c r="E27" s="172"/>
      <c r="F27" s="173"/>
    </row>
    <row r="28" spans="2:6" x14ac:dyDescent="0.25">
      <c r="B28" s="6" t="s">
        <v>33</v>
      </c>
      <c r="C28" s="168"/>
      <c r="D28" s="169"/>
      <c r="E28" s="169"/>
      <c r="F28" s="170"/>
    </row>
    <row r="29" spans="2:6" x14ac:dyDescent="0.25">
      <c r="B29" s="6" t="s">
        <v>34</v>
      </c>
      <c r="C29" s="168"/>
      <c r="D29" s="169"/>
      <c r="E29" s="169"/>
      <c r="F29" s="170"/>
    </row>
    <row r="30" spans="2:6" x14ac:dyDescent="0.25">
      <c r="B30" s="6" t="s">
        <v>37</v>
      </c>
      <c r="C30" s="168"/>
      <c r="D30" s="169"/>
      <c r="E30" s="169"/>
      <c r="F30" s="170"/>
    </row>
    <row r="31" spans="2:6" ht="25.5" x14ac:dyDescent="0.25">
      <c r="B31" s="6" t="s">
        <v>35</v>
      </c>
      <c r="C31" s="174"/>
      <c r="D31" s="169"/>
      <c r="E31" s="169"/>
      <c r="F31" s="170"/>
    </row>
    <row r="32" spans="2:6" ht="25.5" x14ac:dyDescent="0.25">
      <c r="B32" s="6" t="s">
        <v>36</v>
      </c>
      <c r="C32" s="168"/>
      <c r="D32" s="169"/>
      <c r="E32" s="169"/>
      <c r="F32" s="170"/>
    </row>
    <row r="34" spans="2:6" x14ac:dyDescent="0.25">
      <c r="B34" s="6" t="s">
        <v>31</v>
      </c>
      <c r="C34" s="171"/>
      <c r="D34" s="172"/>
      <c r="E34" s="172"/>
      <c r="F34" s="173"/>
    </row>
    <row r="35" spans="2:6" x14ac:dyDescent="0.25">
      <c r="B35" s="6" t="s">
        <v>33</v>
      </c>
      <c r="C35" s="168"/>
      <c r="D35" s="169"/>
      <c r="E35" s="169"/>
      <c r="F35" s="170"/>
    </row>
    <row r="36" spans="2:6" x14ac:dyDescent="0.25">
      <c r="B36" s="6" t="s">
        <v>34</v>
      </c>
      <c r="C36" s="168"/>
      <c r="D36" s="169"/>
      <c r="E36" s="169"/>
      <c r="F36" s="170"/>
    </row>
    <row r="37" spans="2:6" x14ac:dyDescent="0.25">
      <c r="B37" s="6" t="s">
        <v>37</v>
      </c>
      <c r="C37" s="168"/>
      <c r="D37" s="169"/>
      <c r="E37" s="169"/>
      <c r="F37" s="170"/>
    </row>
    <row r="38" spans="2:6" ht="25.5" x14ac:dyDescent="0.25">
      <c r="B38" s="6" t="s">
        <v>35</v>
      </c>
      <c r="C38" s="174"/>
      <c r="D38" s="169"/>
      <c r="E38" s="169"/>
      <c r="F38" s="170"/>
    </row>
    <row r="39" spans="2:6" ht="25.5" x14ac:dyDescent="0.25">
      <c r="B39" s="6" t="s">
        <v>36</v>
      </c>
      <c r="C39" s="168"/>
      <c r="D39" s="169"/>
      <c r="E39" s="169"/>
      <c r="F39" s="170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Советская, 2 б</vt:lpstr>
      <vt:lpstr>Лист1</vt:lpstr>
      <vt:lpstr>'Советская, 2 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2023-04-28T06:16:59Z</dcterms:modified>
</cp:coreProperties>
</file>